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45" windowWidth="10275" windowHeight="804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'TCN-1nam(THPT)'!$I$2:$I$105</definedName>
    <definedName name="_xlnm._FilterDatabase" localSheetId="4" hidden="1">'TCN-3nam(VH-Nghe)'!$I$2:$I$103</definedName>
  </definedNames>
  <calcPr calcId="145621"/>
</workbook>
</file>

<file path=xl/calcChain.xml><?xml version="1.0" encoding="utf-8"?>
<calcChain xmlns="http://schemas.openxmlformats.org/spreadsheetml/2006/main">
  <c r="H31" i="4" l="1"/>
  <c r="H28" i="4"/>
  <c r="L38" i="4" l="1"/>
  <c r="P7" i="5" l="1"/>
  <c r="N113" i="6" l="1"/>
  <c r="L112" i="6"/>
  <c r="L111" i="6"/>
  <c r="L110" i="6"/>
  <c r="L109" i="6"/>
  <c r="H109" i="6"/>
  <c r="L107" i="6"/>
  <c r="L106" i="6"/>
  <c r="L105" i="6"/>
  <c r="H105" i="6"/>
  <c r="L104" i="6"/>
  <c r="H104" i="6"/>
  <c r="O103" i="6"/>
  <c r="L103" i="6"/>
  <c r="H103" i="6"/>
  <c r="L102" i="6"/>
  <c r="H102" i="6"/>
  <c r="L101" i="6"/>
  <c r="H101" i="6"/>
  <c r="L100" i="6"/>
  <c r="H100" i="6"/>
  <c r="L99" i="6"/>
  <c r="H99" i="6"/>
  <c r="L98" i="6"/>
  <c r="H98" i="6"/>
  <c r="L97" i="6"/>
  <c r="L95" i="6" s="1"/>
  <c r="K95" i="6" s="1"/>
  <c r="H97" i="6"/>
  <c r="L94" i="6"/>
  <c r="L93" i="6"/>
  <c r="L92" i="6"/>
  <c r="L91" i="6"/>
  <c r="H91" i="6"/>
  <c r="L89" i="6"/>
  <c r="L88" i="6"/>
  <c r="L87" i="6"/>
  <c r="H87" i="6"/>
  <c r="L86" i="6"/>
  <c r="H86" i="6"/>
  <c r="L85" i="6"/>
  <c r="H85" i="6"/>
  <c r="L84" i="6"/>
  <c r="H84" i="6"/>
  <c r="L83" i="6"/>
  <c r="H83" i="6"/>
  <c r="L82" i="6"/>
  <c r="H82" i="6"/>
  <c r="L81" i="6"/>
  <c r="H81" i="6"/>
  <c r="L80" i="6"/>
  <c r="H80" i="6"/>
  <c r="L79" i="6"/>
  <c r="L77" i="6" s="1"/>
  <c r="K77" i="6" s="1"/>
  <c r="H79" i="6"/>
  <c r="L76" i="6"/>
  <c r="L75" i="6"/>
  <c r="L74" i="6"/>
  <c r="L73" i="6"/>
  <c r="H73" i="6"/>
  <c r="L71" i="6"/>
  <c r="L70" i="6"/>
  <c r="L69" i="6"/>
  <c r="H69" i="6"/>
  <c r="L68" i="6"/>
  <c r="H68" i="6"/>
  <c r="L67" i="6"/>
  <c r="H67" i="6"/>
  <c r="L66" i="6"/>
  <c r="H66" i="6"/>
  <c r="L65" i="6"/>
  <c r="H65" i="6"/>
  <c r="L64" i="6"/>
  <c r="H64" i="6"/>
  <c r="L63" i="6"/>
  <c r="H63" i="6"/>
  <c r="L62" i="6"/>
  <c r="H62" i="6"/>
  <c r="L61" i="6"/>
  <c r="H61" i="6"/>
  <c r="L58" i="6"/>
  <c r="L57" i="6"/>
  <c r="L56" i="6"/>
  <c r="L55" i="6"/>
  <c r="H55" i="6"/>
  <c r="L53" i="6"/>
  <c r="L52" i="6"/>
  <c r="L51" i="6"/>
  <c r="H51" i="6"/>
  <c r="L50" i="6"/>
  <c r="H50" i="6"/>
  <c r="L49" i="6"/>
  <c r="H49" i="6"/>
  <c r="L48" i="6"/>
  <c r="H48" i="6"/>
  <c r="L47" i="6"/>
  <c r="H47" i="6"/>
  <c r="L46" i="6"/>
  <c r="L45" i="6"/>
  <c r="L44" i="6"/>
  <c r="L43" i="6"/>
  <c r="H43" i="6"/>
  <c r="L40" i="6"/>
  <c r="L39" i="6"/>
  <c r="L38" i="6"/>
  <c r="L37" i="6"/>
  <c r="L35" i="6"/>
  <c r="L34" i="6"/>
  <c r="L33" i="6"/>
  <c r="H33" i="6"/>
  <c r="L32" i="6"/>
  <c r="H32" i="6"/>
  <c r="L31" i="6"/>
  <c r="L30" i="6"/>
  <c r="L29" i="6"/>
  <c r="L28" i="6"/>
  <c r="L27" i="6"/>
  <c r="L26" i="6"/>
  <c r="L25" i="6"/>
  <c r="L22" i="6"/>
  <c r="L21" i="6"/>
  <c r="L20" i="6"/>
  <c r="L19" i="6"/>
  <c r="H19" i="6"/>
  <c r="L17" i="6"/>
  <c r="L16" i="6"/>
  <c r="L15" i="6"/>
  <c r="L14" i="6"/>
  <c r="L13" i="6"/>
  <c r="L12" i="6"/>
  <c r="L11" i="6"/>
  <c r="L10" i="6"/>
  <c r="L9" i="6"/>
  <c r="L8" i="6"/>
  <c r="L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5" i="4"/>
  <c r="L114" i="4"/>
  <c r="L113" i="4"/>
  <c r="L112" i="4"/>
  <c r="L111" i="4"/>
  <c r="H111" i="4"/>
  <c r="L109" i="4"/>
  <c r="L108" i="4"/>
  <c r="L107" i="4"/>
  <c r="H107" i="4"/>
  <c r="L106" i="4"/>
  <c r="H106" i="4"/>
  <c r="O105" i="4"/>
  <c r="L105" i="4"/>
  <c r="H105" i="4"/>
  <c r="L104" i="4"/>
  <c r="H104" i="4"/>
  <c r="L103" i="4"/>
  <c r="H103" i="4"/>
  <c r="L102" i="4"/>
  <c r="H102" i="4"/>
  <c r="L101" i="4"/>
  <c r="H101" i="4"/>
  <c r="L100" i="4"/>
  <c r="H100" i="4"/>
  <c r="L99" i="4"/>
  <c r="L97" i="4" s="1"/>
  <c r="K97" i="4" s="1"/>
  <c r="H99" i="4"/>
  <c r="L96" i="4"/>
  <c r="L95" i="4"/>
  <c r="L94" i="4"/>
  <c r="L93" i="4"/>
  <c r="H93" i="4"/>
  <c r="L91" i="4"/>
  <c r="L90" i="4"/>
  <c r="L89" i="4"/>
  <c r="H89" i="4"/>
  <c r="L88" i="4"/>
  <c r="H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L79" i="4" s="1"/>
  <c r="K79" i="4" s="1"/>
  <c r="H81" i="4"/>
  <c r="L78" i="4"/>
  <c r="L77" i="4"/>
  <c r="L76" i="4"/>
  <c r="L75" i="4"/>
  <c r="H75" i="4"/>
  <c r="L73" i="4"/>
  <c r="L72" i="4"/>
  <c r="L71" i="4"/>
  <c r="H71" i="4"/>
  <c r="L70" i="4"/>
  <c r="H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L61" i="4" s="1"/>
  <c r="K61" i="4" s="1"/>
  <c r="H63" i="4"/>
  <c r="L60" i="4"/>
  <c r="L59" i="4"/>
  <c r="L58" i="4"/>
  <c r="L57" i="4"/>
  <c r="H57" i="4"/>
  <c r="L55" i="4"/>
  <c r="L54" i="4"/>
  <c r="L53" i="4"/>
  <c r="H53" i="4"/>
  <c r="L52" i="4"/>
  <c r="H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2" i="4"/>
  <c r="L41" i="4"/>
  <c r="L40" i="4"/>
  <c r="L39" i="4"/>
  <c r="L37" i="4"/>
  <c r="L36" i="4"/>
  <c r="L35" i="4"/>
  <c r="H35" i="4"/>
  <c r="L33" i="4"/>
  <c r="L31" i="4"/>
  <c r="L30" i="4"/>
  <c r="L29" i="4"/>
  <c r="L28" i="4"/>
  <c r="L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L41" i="6" l="1"/>
  <c r="K41" i="6" s="1"/>
  <c r="L23" i="6"/>
  <c r="K23" i="6" s="1"/>
  <c r="L23" i="4"/>
  <c r="K23" i="4" s="1"/>
  <c r="L5" i="4"/>
  <c r="L59" i="5"/>
  <c r="K59" i="5" s="1"/>
  <c r="L23" i="5"/>
  <c r="K23" i="5" s="1"/>
  <c r="L5" i="5"/>
  <c r="K5" i="5" s="1"/>
  <c r="L95" i="5"/>
  <c r="L5" i="6"/>
  <c r="L59" i="6"/>
  <c r="K59" i="6" s="1"/>
  <c r="L43" i="4"/>
  <c r="K43" i="4" s="1"/>
  <c r="K5" i="4" l="1"/>
  <c r="K115" i="4" s="1"/>
  <c r="L115" i="4"/>
  <c r="K95" i="5"/>
  <c r="K113" i="5" s="1"/>
  <c r="L113" i="5"/>
  <c r="K5" i="6"/>
  <c r="K113" i="6" s="1"/>
  <c r="L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L65" i="2"/>
  <c r="L64" i="2"/>
  <c r="H64" i="2"/>
  <c r="L63" i="2"/>
  <c r="H63" i="2"/>
  <c r="L62" i="2"/>
  <c r="H62" i="2"/>
  <c r="L61" i="2"/>
  <c r="H61" i="2"/>
  <c r="L58" i="2"/>
  <c r="L57" i="2"/>
  <c r="L56" i="2"/>
  <c r="L55" i="2"/>
  <c r="H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H37" i="2"/>
  <c r="L35" i="2"/>
  <c r="L34" i="2"/>
  <c r="L33" i="2"/>
  <c r="L32" i="2"/>
  <c r="L31" i="2"/>
  <c r="L30" i="2"/>
  <c r="L29" i="2"/>
  <c r="L28" i="2"/>
  <c r="L27" i="2"/>
  <c r="L26" i="2"/>
  <c r="H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59" i="2" l="1"/>
  <c r="K59" i="2" s="1"/>
  <c r="L23" i="2"/>
  <c r="K23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<sst xmlns="http://schemas.openxmlformats.org/spreadsheetml/2006/main" count="670" uniqueCount="246">
  <si>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</si>
  <si>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</si>
  <si>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</si>
  <si>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</si>
  <si>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</si>
  <si>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</si>
  <si>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</si>
  <si>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</si>
  <si>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</si>
  <si>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</si>
  <si>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</si>
  <si>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</si>
  <si>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</si>
  <si>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</si>
  <si>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</si>
  <si>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</si>
  <si>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</si>
  <si>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</si>
  <si>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</si>
  <si>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</si>
  <si>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</si>
  <si>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</si>
  <si>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</si>
  <si>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</si>
  <si>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</si>
  <si>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</si>
  <si>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</si>
  <si>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</si>
  <si>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</si>
  <si>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</si>
  <si>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</si>
  <si>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</si>
  <si>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</si>
  <si>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</si>
  <si>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</si>
  <si>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</si>
  <si>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</si>
  <si>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</si>
  <si>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</si>
  <si>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</si>
  <si>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</si>
  <si>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</si>
  <si>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</si>
  <si>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</si>
  <si>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</si>
  <si>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</si>
  <si>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</si>
  <si>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</si>
  <si>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</si>
  <si>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</si>
  <si>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</si>
  <si>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</si>
  <si>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</si>
  <si>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</si>
  <si>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</si>
  <si>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</si>
  <si>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</si>
  <si>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</si>
  <si>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</si>
  <si>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</si>
  <si>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</si>
  <si>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</si>
  <si>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</si>
  <si>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</si>
  <si>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</si>
  <si>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</si>
  <si>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</si>
  <si>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</si>
  <si>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</si>
  <si>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</si>
  <si>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</si>
  <si>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</si>
  <si>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</si>
  <si>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</si>
  <si>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</si>
  <si>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</si>
  <si>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</si>
  <si>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</si>
  <si>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</si>
  <si>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</si>
  <si>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</si>
  <si>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</si>
  <si>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</si>
  <si>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</si>
  <si>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</si>
  <si>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</si>
  <si>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</si>
  <si>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</si>
  <si>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</si>
  <si>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</si>
  <si>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</si>
  <si>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</si>
  <si>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</si>
  <si>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</si>
  <si>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</si>
  <si>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</si>
  <si>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</si>
  <si>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</si>
  <si>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</si>
  <si>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</si>
  <si>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</si>
  <si>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</si>
  <si>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</si>
  <si>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</si>
  <si>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</si>
  <si>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</si>
  <si>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</si>
  <si>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</si>
  <si>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</si>
  <si>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</si>
  <si>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</si>
  <si>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</si>
  <si>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</si>
  <si>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</si>
  <si>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</si>
  <si>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</si>
  <si>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</si>
  <si>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</si>
  <si>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</si>
  <si>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</si>
  <si>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</si>
  <si>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</si>
  <si>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</si>
  <si>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</si>
  <si>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</si>
  <si>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</si>
  <si>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</si>
  <si>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</si>
  <si>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</si>
  <si>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</si>
  <si>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</si>
  <si>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</si>
  <si>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</si>
  <si>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</si>
  <si>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</si>
  <si>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</si>
  <si>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</si>
  <si>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</si>
  <si>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</si>
  <si>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</si>
  <si>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</si>
  <si>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</si>
  <si>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</si>
  <si>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Kỹ thuật số</t>
  </si>
  <si>
    <t>TT Kỹ thuật số</t>
  </si>
  <si>
    <t>Điện tử tương tự</t>
  </si>
  <si>
    <t>PLC</t>
  </si>
  <si>
    <t>TT PLC</t>
  </si>
  <si>
    <t>TT Trang bị điện</t>
  </si>
  <si>
    <t>Điện tử công suất</t>
  </si>
  <si>
    <t>Anh văn chuyên ngành</t>
  </si>
  <si>
    <t>Vi xử lý</t>
  </si>
  <si>
    <t>TT Vi xử lý</t>
  </si>
  <si>
    <t xml:space="preserve">Hệ thống âm thanh </t>
  </si>
  <si>
    <t xml:space="preserve">TT Hệ thống âm thanh </t>
  </si>
  <si>
    <t xml:space="preserve">Máy thu hình công nghệ cao và kỹ thuật số </t>
  </si>
  <si>
    <t xml:space="preserve">TT Máy thu hình công nghệ cao và kỹ thuật số </t>
  </si>
  <si>
    <t>Các mạch điện tử điều khiển thiết bị gia dụng</t>
  </si>
  <si>
    <t>TT Các mạch điện tử điều khiển thiết bị gia dụng</t>
  </si>
  <si>
    <t>Kỹ thuật mạch điện tử</t>
  </si>
  <si>
    <t>TT Vẽ Điện- Điện tử</t>
  </si>
  <si>
    <t>Giáo dục thể chất</t>
  </si>
  <si>
    <t>Số tín chỉ</t>
  </si>
  <si>
    <t>6(6,0,12)</t>
  </si>
  <si>
    <t>2(2,0,4)</t>
  </si>
  <si>
    <t>3(3,0,6)</t>
  </si>
  <si>
    <t>1(1,0,2)</t>
  </si>
  <si>
    <t>1(0,1,1)</t>
  </si>
  <si>
    <t>4(4,0,8)</t>
  </si>
  <si>
    <t>2(0,2,1)</t>
  </si>
  <si>
    <t>3(0,3,2)</t>
  </si>
  <si>
    <t>1(0,1,0)</t>
  </si>
  <si>
    <t>6(0,6,0)</t>
  </si>
  <si>
    <t>LLCT101</t>
  </si>
  <si>
    <t>KHCB105</t>
  </si>
  <si>
    <t>LLCT202</t>
  </si>
  <si>
    <t>LLCT206</t>
  </si>
  <si>
    <t>KHCB205</t>
  </si>
  <si>
    <t>KHCB305</t>
  </si>
  <si>
    <t>LLCT302</t>
  </si>
  <si>
    <t>LLCT306</t>
  </si>
  <si>
    <t>DDT101</t>
  </si>
  <si>
    <t>DDT109</t>
  </si>
  <si>
    <t>DDT107</t>
  </si>
  <si>
    <t>DDT108</t>
  </si>
  <si>
    <t>DDT102</t>
  </si>
  <si>
    <t>DDT103</t>
  </si>
  <si>
    <t>DDT104</t>
  </si>
  <si>
    <t>DDT105</t>
  </si>
  <si>
    <t>DDT106</t>
  </si>
  <si>
    <t>DDT115</t>
  </si>
  <si>
    <t>DDT112</t>
  </si>
  <si>
    <t>DDT113</t>
  </si>
  <si>
    <t>DDT114</t>
  </si>
  <si>
    <t>LLCT105</t>
  </si>
  <si>
    <t>DDT124</t>
  </si>
  <si>
    <t>DDT117</t>
  </si>
  <si>
    <t>DDT118</t>
  </si>
  <si>
    <t>DDT119</t>
  </si>
  <si>
    <t>DDT120</t>
  </si>
  <si>
    <t>DDT110</t>
  </si>
  <si>
    <t>DDT111</t>
  </si>
  <si>
    <t>DDT116</t>
  </si>
  <si>
    <t>DDT121</t>
  </si>
  <si>
    <t>DDT122</t>
  </si>
  <si>
    <t>DDT123</t>
  </si>
  <si>
    <t>DDT125</t>
  </si>
  <si>
    <t>DDT126</t>
  </si>
  <si>
    <t>DDT127</t>
  </si>
  <si>
    <t>DDT128</t>
  </si>
  <si>
    <t>DDT129</t>
  </si>
  <si>
    <t>DDT130</t>
  </si>
  <si>
    <t>DDT207</t>
  </si>
  <si>
    <t>DDT204</t>
  </si>
  <si>
    <t>DDT205</t>
  </si>
  <si>
    <t>DDT202</t>
  </si>
  <si>
    <t>DDT206</t>
  </si>
  <si>
    <t>DDT201</t>
  </si>
  <si>
    <t>DDT210</t>
  </si>
  <si>
    <t>DDT203</t>
  </si>
  <si>
    <t>DDT208</t>
  </si>
  <si>
    <t>DDT209</t>
  </si>
  <si>
    <t>DDT211</t>
  </si>
  <si>
    <t>DDT212</t>
  </si>
  <si>
    <t>DDT213</t>
  </si>
  <si>
    <t>DDT214</t>
  </si>
  <si>
    <t>DDT215</t>
  </si>
  <si>
    <t>DDT216</t>
  </si>
  <si>
    <t>DDT217</t>
  </si>
  <si>
    <t>DDT301</t>
  </si>
  <si>
    <t>DDT302</t>
  </si>
  <si>
    <t>DDT307</t>
  </si>
  <si>
    <t>DDT304</t>
  </si>
  <si>
    <t>DDT305</t>
  </si>
  <si>
    <t>DDT306</t>
  </si>
  <si>
    <t>DDT303</t>
  </si>
  <si>
    <t>DDT308</t>
  </si>
  <si>
    <t>DDT309</t>
  </si>
  <si>
    <t>DDT310</t>
  </si>
  <si>
    <t>DDT316</t>
  </si>
  <si>
    <t>DDT317</t>
  </si>
  <si>
    <t>DDT311</t>
  </si>
  <si>
    <t>DDT312</t>
  </si>
  <si>
    <t>DDT313</t>
  </si>
  <si>
    <t>DDT314</t>
  </si>
  <si>
    <t>DDT315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</si>
</sst>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15" fillId="0" borderId="14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15" fillId="7" borderId="14" xfId="0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9" fillId="0" borderId="14" xfId="0" applyFont="1" applyFill="1" applyBorder="1"/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5" fillId="5" borderId="4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96" t="s">
        <v>66</v>
      </c>
      <c r="B1" s="96"/>
      <c r="C1" s="96"/>
      <c r="D1" s="96"/>
      <c r="E1" s="96"/>
      <c r="F1" s="96"/>
      <c r="G1" s="96"/>
      <c r="H1" s="96"/>
    </row>
    <row r="2" spans="1:13" ht="15.75" thickBot="1" x14ac:dyDescent="0.3">
      <c r="A2" s="97" t="s">
        <v>24</v>
      </c>
      <c r="B2" s="97"/>
      <c r="C2" s="97"/>
      <c r="D2" s="97"/>
      <c r="E2" s="97"/>
      <c r="F2" s="97"/>
      <c r="G2" s="97"/>
      <c r="H2" s="97"/>
    </row>
    <row r="3" spans="1:13" ht="19.5" thickBot="1" x14ac:dyDescent="0.3">
      <c r="A3" s="109" t="s">
        <v>0</v>
      </c>
      <c r="B3" s="109" t="s">
        <v>1</v>
      </c>
      <c r="C3" s="112" t="s">
        <v>2</v>
      </c>
      <c r="D3" s="113"/>
      <c r="E3" s="113"/>
      <c r="F3" s="113"/>
      <c r="G3" s="113"/>
      <c r="H3" s="114"/>
    </row>
    <row r="4" spans="1:13" ht="19.5" thickBot="1" x14ac:dyDescent="0.3">
      <c r="A4" s="110"/>
      <c r="B4" s="110"/>
      <c r="C4" s="8" t="s">
        <v>3</v>
      </c>
      <c r="D4" s="106" t="s">
        <v>5</v>
      </c>
      <c r="E4" s="107"/>
      <c r="F4" s="107"/>
      <c r="G4" s="108"/>
      <c r="H4" s="94" t="s">
        <v>6</v>
      </c>
    </row>
    <row r="5" spans="1:13" ht="18.75" x14ac:dyDescent="0.25">
      <c r="A5" s="110"/>
      <c r="B5" s="110"/>
      <c r="C5" s="8" t="s">
        <v>4</v>
      </c>
      <c r="D5" s="92" t="s">
        <v>3</v>
      </c>
      <c r="E5" s="8" t="s">
        <v>7</v>
      </c>
      <c r="F5" s="94" t="s">
        <v>9</v>
      </c>
      <c r="G5" s="94" t="s">
        <v>10</v>
      </c>
      <c r="H5" s="105"/>
    </row>
    <row r="6" spans="1:13" ht="19.5" thickBot="1" x14ac:dyDescent="0.3">
      <c r="A6" s="111"/>
      <c r="B6" s="111"/>
      <c r="C6" s="9"/>
      <c r="D6" s="93"/>
      <c r="E6" s="10" t="s">
        <v>8</v>
      </c>
      <c r="F6" s="95"/>
      <c r="G6" s="95"/>
      <c r="H6" s="95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DDT104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DDT105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DDT106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DDT115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DDT117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98" t="s">
        <v>25</v>
      </c>
      <c r="B55" s="98"/>
      <c r="C55" s="98"/>
      <c r="D55" s="98"/>
      <c r="E55" s="98"/>
      <c r="F55" s="98"/>
      <c r="G55" s="98"/>
      <c r="H55" s="98"/>
    </row>
    <row r="56" spans="1:15" ht="18.75" x14ac:dyDescent="0.25">
      <c r="A56" s="33" t="s">
        <v>26</v>
      </c>
      <c r="B56" s="34"/>
      <c r="C56" s="99" t="s">
        <v>2</v>
      </c>
      <c r="D56" s="100"/>
      <c r="E56" s="100"/>
      <c r="F56" s="100"/>
      <c r="G56" s="100"/>
      <c r="H56" s="101"/>
    </row>
    <row r="57" spans="1:15" ht="19.5" thickBot="1" x14ac:dyDescent="0.3">
      <c r="A57" s="35" t="s">
        <v>27</v>
      </c>
      <c r="B57" s="36" t="s">
        <v>29</v>
      </c>
      <c r="C57" s="102"/>
      <c r="D57" s="103"/>
      <c r="E57" s="103"/>
      <c r="F57" s="103"/>
      <c r="G57" s="103"/>
      <c r="H57" s="104"/>
    </row>
    <row r="58" spans="1:15" ht="19.5" thickBot="1" x14ac:dyDescent="0.3">
      <c r="A58" s="35" t="s">
        <v>28</v>
      </c>
      <c r="B58" s="36" t="s">
        <v>30</v>
      </c>
      <c r="C58" s="94" t="s">
        <v>31</v>
      </c>
      <c r="D58" s="106" t="s">
        <v>5</v>
      </c>
      <c r="E58" s="107"/>
      <c r="F58" s="107"/>
      <c r="G58" s="108"/>
      <c r="H58" s="94" t="s">
        <v>32</v>
      </c>
    </row>
    <row r="59" spans="1:15" ht="18.75" x14ac:dyDescent="0.25">
      <c r="A59" s="37"/>
      <c r="B59" s="36"/>
      <c r="C59" s="105"/>
      <c r="D59" s="92" t="s">
        <v>3</v>
      </c>
      <c r="E59" s="94" t="s">
        <v>33</v>
      </c>
      <c r="F59" s="8" t="s">
        <v>34</v>
      </c>
      <c r="G59" s="94" t="s">
        <v>10</v>
      </c>
      <c r="H59" s="105"/>
    </row>
    <row r="60" spans="1:15" ht="19.5" thickBot="1" x14ac:dyDescent="0.3">
      <c r="A60" s="38"/>
      <c r="B60" s="9"/>
      <c r="C60" s="95"/>
      <c r="D60" s="93"/>
      <c r="E60" s="95"/>
      <c r="F60" s="10" t="s">
        <v>35</v>
      </c>
      <c r="G60" s="95"/>
      <c r="H60" s="95"/>
    </row>
    <row r="61" spans="1:15" ht="19.5" thickBot="1" x14ac:dyDescent="0.3">
      <c r="A61" s="21" t="str">
        <f>'CDN-2nam'!H35</f>
        <v>DDT114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DDT121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9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91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  <mergeCell ref="A74:A75"/>
    <mergeCell ref="D5:D6"/>
    <mergeCell ref="F5:F6"/>
    <mergeCell ref="G5:G6"/>
    <mergeCell ref="G59:G60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49" zoomScale="70" zoomScaleNormal="70" zoomScalePageLayoutView="85" workbookViewId="0">
      <selection activeCell="T74" sqref="T7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1" t="s">
        <v>113</v>
      </c>
      <c r="I2" s="121"/>
      <c r="J2" s="79"/>
    </row>
    <row r="3" spans="2:15" ht="87" customHeight="1" x14ac:dyDescent="0.25">
      <c r="G3" s="122" t="s">
        <v>67</v>
      </c>
      <c r="H3" s="122" t="s">
        <v>107</v>
      </c>
      <c r="I3" s="122" t="s">
        <v>108</v>
      </c>
      <c r="J3" s="122" t="s">
        <v>162</v>
      </c>
      <c r="K3" s="122" t="s">
        <v>162</v>
      </c>
      <c r="L3" s="122" t="s">
        <v>162</v>
      </c>
      <c r="M3" s="122" t="s">
        <v>109</v>
      </c>
      <c r="N3" s="122" t="s">
        <v>68</v>
      </c>
    </row>
    <row r="4" spans="2:15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5" ht="19.5" thickBot="1" x14ac:dyDescent="0.3">
      <c r="G5" s="115" t="s">
        <v>114</v>
      </c>
      <c r="H5" s="116"/>
      <c r="I5" s="117"/>
      <c r="J5" s="80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5" t="s">
        <v>110</v>
      </c>
      <c r="H6" s="116"/>
      <c r="I6" s="117"/>
      <c r="J6" s="8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9" t="s">
        <v>173</v>
      </c>
      <c r="I7" s="59" t="s">
        <v>13</v>
      </c>
      <c r="J7" s="64" t="s">
        <v>163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9" t="s">
        <v>174</v>
      </c>
      <c r="I8" s="59" t="s">
        <v>161</v>
      </c>
      <c r="J8" s="66" t="s">
        <v>169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8" t="s">
        <v>181</v>
      </c>
      <c r="I9" s="63" t="s">
        <v>38</v>
      </c>
      <c r="J9" s="4" t="s">
        <v>165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8" t="s">
        <v>182</v>
      </c>
      <c r="I10" s="63" t="s">
        <v>136</v>
      </c>
      <c r="J10" s="4" t="s">
        <v>165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8" t="s">
        <v>183</v>
      </c>
      <c r="I11" s="65" t="s">
        <v>139</v>
      </c>
      <c r="J11" s="66" t="s">
        <v>164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3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5" t="s">
        <v>111</v>
      </c>
      <c r="H18" s="116"/>
      <c r="I18" s="117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5" t="s">
        <v>69</v>
      </c>
      <c r="H23" s="116"/>
      <c r="I23" s="117"/>
      <c r="J23" s="80"/>
      <c r="K23" s="6">
        <f>L23</f>
        <v>20</v>
      </c>
      <c r="L23" s="6">
        <f>SUM(L25:L40)</f>
        <v>20</v>
      </c>
      <c r="M23" s="6"/>
      <c r="N23" s="40">
        <v>19</v>
      </c>
      <c r="O23" t="s">
        <v>116</v>
      </c>
    </row>
    <row r="24" spans="4:15" ht="19.5" thickBot="1" x14ac:dyDescent="0.3">
      <c r="G24" s="115" t="s">
        <v>110</v>
      </c>
      <c r="H24" s="116"/>
      <c r="I24" s="117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8" t="s">
        <v>184</v>
      </c>
      <c r="I25" s="65" t="s">
        <v>138</v>
      </c>
      <c r="J25" s="66" t="s">
        <v>169</v>
      </c>
      <c r="K25" s="66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43"/>
      <c r="J26" s="4"/>
      <c r="K26" s="1"/>
      <c r="L26" s="57" t="str">
        <f t="shared" ref="L26:L40" si="3">IF(K26=0,"",VALUE(LEFT(K26,1)))</f>
        <v/>
      </c>
      <c r="M26" s="1"/>
      <c r="N26" s="1"/>
    </row>
    <row r="27" spans="4:15" ht="19.5" thickBot="1" x14ac:dyDescent="0.3">
      <c r="E27" s="53"/>
      <c r="G27" s="5">
        <v>3</v>
      </c>
      <c r="H27" s="88" t="s">
        <v>185</v>
      </c>
      <c r="I27" s="43" t="s">
        <v>141</v>
      </c>
      <c r="J27" s="66" t="s">
        <v>169</v>
      </c>
      <c r="K27" s="1">
        <v>2</v>
      </c>
      <c r="L27" s="57">
        <f t="shared" si="3"/>
        <v>2</v>
      </c>
      <c r="M27" s="1"/>
      <c r="N27" s="1"/>
    </row>
    <row r="28" spans="4:15" ht="19.5" thickBot="1" x14ac:dyDescent="0.3">
      <c r="E28" s="53"/>
      <c r="G28" s="5">
        <v>4</v>
      </c>
      <c r="H28" s="88" t="s">
        <v>186</v>
      </c>
      <c r="I28" s="3" t="s">
        <v>143</v>
      </c>
      <c r="J28" s="4" t="s">
        <v>164</v>
      </c>
      <c r="K28" s="4">
        <v>2</v>
      </c>
      <c r="L28" s="57">
        <f t="shared" si="3"/>
        <v>2</v>
      </c>
      <c r="M28" s="1"/>
      <c r="N28" s="1"/>
    </row>
    <row r="29" spans="4:15" ht="19.5" thickBot="1" x14ac:dyDescent="0.3">
      <c r="E29" s="53"/>
      <c r="G29" s="5">
        <v>5</v>
      </c>
      <c r="H29" s="88" t="s">
        <v>187</v>
      </c>
      <c r="I29" s="3" t="s">
        <v>144</v>
      </c>
      <c r="J29" s="66" t="s">
        <v>169</v>
      </c>
      <c r="K29" s="4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88" t="s">
        <v>188</v>
      </c>
      <c r="I30" s="42" t="s">
        <v>42</v>
      </c>
      <c r="J30" s="4" t="s">
        <v>164</v>
      </c>
      <c r="K30" s="4">
        <v>2</v>
      </c>
      <c r="L30" s="57">
        <f t="shared" si="3"/>
        <v>2</v>
      </c>
      <c r="M30" s="1"/>
      <c r="N30" s="1"/>
    </row>
    <row r="31" spans="4:15" ht="19.5" thickBot="1" x14ac:dyDescent="0.3">
      <c r="E31" s="53"/>
      <c r="G31" s="5">
        <v>7</v>
      </c>
      <c r="H31" s="88" t="s">
        <v>189</v>
      </c>
      <c r="I31" s="3" t="s">
        <v>137</v>
      </c>
      <c r="J31" s="66" t="s">
        <v>169</v>
      </c>
      <c r="K31" s="4">
        <v>2</v>
      </c>
      <c r="L31" s="57">
        <f t="shared" si="3"/>
        <v>2</v>
      </c>
      <c r="M31" s="1"/>
      <c r="N31" s="1"/>
    </row>
    <row r="32" spans="4:15" ht="19.5" thickBot="1" x14ac:dyDescent="0.3">
      <c r="E32" s="53"/>
      <c r="G32" s="5">
        <v>8</v>
      </c>
      <c r="H32" s="88" t="s">
        <v>190</v>
      </c>
      <c r="I32" s="3" t="s">
        <v>145</v>
      </c>
      <c r="J32" s="4" t="s">
        <v>164</v>
      </c>
      <c r="K32" s="4">
        <v>2</v>
      </c>
      <c r="L32" s="57">
        <f t="shared" si="3"/>
        <v>2</v>
      </c>
      <c r="M32" s="1"/>
      <c r="N32" s="1"/>
    </row>
    <row r="33" spans="5:15" ht="19.5" thickBot="1" x14ac:dyDescent="0.3">
      <c r="G33" s="5">
        <v>9</v>
      </c>
      <c r="H33" s="88" t="s">
        <v>191</v>
      </c>
      <c r="I33" s="3" t="s">
        <v>140</v>
      </c>
      <c r="J33" s="4" t="s">
        <v>164</v>
      </c>
      <c r="K33" s="4">
        <v>2</v>
      </c>
      <c r="L33" s="57">
        <f t="shared" si="3"/>
        <v>2</v>
      </c>
      <c r="M33" s="1"/>
      <c r="N33" s="1"/>
    </row>
    <row r="34" spans="5:15" ht="19.5" thickBot="1" x14ac:dyDescent="0.3">
      <c r="G34" s="5">
        <v>10</v>
      </c>
      <c r="H34" s="88" t="s">
        <v>192</v>
      </c>
      <c r="I34" s="3" t="s">
        <v>148</v>
      </c>
      <c r="J34" s="66" t="s">
        <v>169</v>
      </c>
      <c r="K34" s="4">
        <v>2</v>
      </c>
      <c r="L34" s="57">
        <f t="shared" si="3"/>
        <v>2</v>
      </c>
      <c r="M34" s="1"/>
      <c r="N34" s="1"/>
    </row>
    <row r="35" spans="5:15" ht="19.5" thickBot="1" x14ac:dyDescent="0.3">
      <c r="E35" s="53"/>
      <c r="G35" s="5">
        <v>11</v>
      </c>
      <c r="H35" s="88" t="s">
        <v>193</v>
      </c>
      <c r="I35" s="3" t="s">
        <v>149</v>
      </c>
      <c r="J35" s="4" t="s">
        <v>164</v>
      </c>
      <c r="K35" s="4">
        <v>2</v>
      </c>
      <c r="L35" s="57">
        <f t="shared" si="3"/>
        <v>2</v>
      </c>
      <c r="M35" s="1"/>
      <c r="N35" s="1"/>
    </row>
    <row r="36" spans="5:15" ht="19.5" thickBot="1" x14ac:dyDescent="0.3">
      <c r="G36" s="115" t="s">
        <v>111</v>
      </c>
      <c r="H36" s="116"/>
      <c r="I36" s="117"/>
      <c r="J36" s="8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5" t="s">
        <v>70</v>
      </c>
      <c r="H41" s="116"/>
      <c r="I41" s="117"/>
      <c r="J41" s="80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5" t="s">
        <v>110</v>
      </c>
      <c r="H42" s="116"/>
      <c r="I42" s="117"/>
      <c r="J42" s="8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89" t="s">
        <v>194</v>
      </c>
      <c r="I43" s="59" t="s">
        <v>14</v>
      </c>
      <c r="J43" s="4" t="s">
        <v>164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5">
        <v>2</v>
      </c>
      <c r="H44" s="88" t="s">
        <v>195</v>
      </c>
      <c r="I44" s="59" t="s">
        <v>118</v>
      </c>
      <c r="J44" s="60" t="s">
        <v>171</v>
      </c>
      <c r="K44" s="60">
        <v>1</v>
      </c>
      <c r="L44" s="57">
        <f t="shared" ref="L44:L58" si="5">IF(K44=0,"",VALUE(LEFT(K44,1)))</f>
        <v>1</v>
      </c>
      <c r="M44" s="1"/>
      <c r="N44" s="1"/>
    </row>
    <row r="45" spans="5:15" ht="19.5" thickBot="1" x14ac:dyDescent="0.3">
      <c r="E45" s="53"/>
      <c r="G45" s="5">
        <v>3</v>
      </c>
      <c r="H45" s="88" t="s">
        <v>196</v>
      </c>
      <c r="I45" s="3" t="s">
        <v>150</v>
      </c>
      <c r="J45" s="4" t="s">
        <v>164</v>
      </c>
      <c r="K45" s="4">
        <v>2</v>
      </c>
      <c r="L45" s="57">
        <f t="shared" si="5"/>
        <v>2</v>
      </c>
      <c r="M45" s="1"/>
      <c r="N45" s="1"/>
    </row>
    <row r="46" spans="5:15" ht="19.5" thickBot="1" x14ac:dyDescent="0.3">
      <c r="G46" s="5">
        <v>4</v>
      </c>
      <c r="H46" s="88" t="s">
        <v>200</v>
      </c>
      <c r="I46" s="3" t="s">
        <v>146</v>
      </c>
      <c r="J46" s="4" t="s">
        <v>164</v>
      </c>
      <c r="K46" s="4">
        <v>2</v>
      </c>
      <c r="L46" s="57">
        <f t="shared" si="5"/>
        <v>2</v>
      </c>
      <c r="M46" s="1"/>
      <c r="N46" s="1"/>
    </row>
    <row r="47" spans="5:15" ht="19.5" thickBot="1" x14ac:dyDescent="0.3">
      <c r="G47" s="5">
        <v>5</v>
      </c>
      <c r="H47" s="88" t="s">
        <v>201</v>
      </c>
      <c r="I47" s="3" t="s">
        <v>147</v>
      </c>
      <c r="J47" s="66" t="s">
        <v>169</v>
      </c>
      <c r="K47" s="4">
        <v>2</v>
      </c>
      <c r="L47" s="57">
        <f t="shared" si="5"/>
        <v>2</v>
      </c>
      <c r="M47" s="1"/>
      <c r="N47" s="1"/>
    </row>
    <row r="48" spans="5:15" ht="19.5" thickBot="1" x14ac:dyDescent="0.3">
      <c r="G48" s="5">
        <v>6</v>
      </c>
      <c r="H48" s="88" t="s">
        <v>197</v>
      </c>
      <c r="I48" s="42" t="s">
        <v>151</v>
      </c>
      <c r="J48" s="4" t="s">
        <v>164</v>
      </c>
      <c r="K48" s="4">
        <v>2</v>
      </c>
      <c r="L48" s="57">
        <f t="shared" si="5"/>
        <v>2</v>
      </c>
      <c r="M48" s="1"/>
      <c r="N48" s="1"/>
    </row>
    <row r="49" spans="5:15" ht="19.5" thickBot="1" x14ac:dyDescent="0.3">
      <c r="G49" s="5">
        <v>7</v>
      </c>
      <c r="H49" s="88" t="s">
        <v>198</v>
      </c>
      <c r="I49" s="3" t="s">
        <v>152</v>
      </c>
      <c r="J49" s="66" t="s">
        <v>169</v>
      </c>
      <c r="K49" s="4">
        <v>2</v>
      </c>
      <c r="L49" s="57">
        <f t="shared" si="5"/>
        <v>2</v>
      </c>
      <c r="M49" s="1"/>
      <c r="N49" s="1"/>
    </row>
    <row r="50" spans="5:15" ht="19.5" thickBot="1" x14ac:dyDescent="0.3">
      <c r="G50" s="5">
        <v>8</v>
      </c>
      <c r="H50" s="88" t="s">
        <v>199</v>
      </c>
      <c r="I50" s="3" t="s">
        <v>153</v>
      </c>
      <c r="J50" s="4" t="s">
        <v>164</v>
      </c>
      <c r="K50" s="4">
        <v>2</v>
      </c>
      <c r="L50" s="57">
        <f t="shared" si="5"/>
        <v>2</v>
      </c>
      <c r="M50" s="1"/>
      <c r="N50" s="1"/>
    </row>
    <row r="51" spans="5:15" ht="19.5" thickBot="1" x14ac:dyDescent="0.3">
      <c r="G51" s="5">
        <v>9</v>
      </c>
      <c r="H51" s="88" t="s">
        <v>202</v>
      </c>
      <c r="I51" s="2" t="s">
        <v>41</v>
      </c>
      <c r="J51" s="4" t="s">
        <v>164</v>
      </c>
      <c r="K51" s="4">
        <v>2</v>
      </c>
      <c r="L51" s="57">
        <f t="shared" si="5"/>
        <v>2</v>
      </c>
      <c r="M51" s="1"/>
      <c r="N51" s="1"/>
    </row>
    <row r="52" spans="5:15" ht="19.5" thickBot="1" x14ac:dyDescent="0.3">
      <c r="E52" s="53"/>
      <c r="G52" s="5">
        <v>10</v>
      </c>
      <c r="H52" s="88" t="s">
        <v>203</v>
      </c>
      <c r="I52" s="3" t="s">
        <v>154</v>
      </c>
      <c r="J52" s="66" t="s">
        <v>169</v>
      </c>
      <c r="K52" s="4">
        <v>2</v>
      </c>
      <c r="L52" s="57">
        <f t="shared" si="5"/>
        <v>2</v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thickBot="1" x14ac:dyDescent="0.3">
      <c r="G54" s="115" t="s">
        <v>111</v>
      </c>
      <c r="H54" s="116"/>
      <c r="I54" s="117"/>
      <c r="J54" s="8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thickBot="1" x14ac:dyDescent="0.3">
      <c r="E59" s="53"/>
      <c r="G59" s="115" t="s">
        <v>71</v>
      </c>
      <c r="H59" s="116"/>
      <c r="I59" s="117"/>
      <c r="J59" s="80"/>
      <c r="K59" s="6">
        <f>L59</f>
        <v>20</v>
      </c>
      <c r="L59" s="6">
        <f>SUM(L61:L76)</f>
        <v>20</v>
      </c>
      <c r="M59" s="6"/>
      <c r="N59" s="40">
        <v>20</v>
      </c>
      <c r="O59" t="s">
        <v>116</v>
      </c>
    </row>
    <row r="60" spans="5:15" ht="19.5" thickBot="1" x14ac:dyDescent="0.3">
      <c r="G60" s="115" t="s">
        <v>110</v>
      </c>
      <c r="H60" s="116"/>
      <c r="I60" s="117"/>
      <c r="J60" s="80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38.25" thickBot="1" x14ac:dyDescent="0.3">
      <c r="G65" s="5">
        <v>5</v>
      </c>
      <c r="H65" s="88" t="s">
        <v>204</v>
      </c>
      <c r="I65" s="3" t="s">
        <v>155</v>
      </c>
      <c r="J65" s="4" t="s">
        <v>165</v>
      </c>
      <c r="K65" s="4">
        <v>3</v>
      </c>
      <c r="L65" s="57">
        <f t="shared" si="8"/>
        <v>3</v>
      </c>
      <c r="M65" s="1"/>
      <c r="N65" s="1"/>
    </row>
    <row r="66" spans="5:15" ht="38.25" thickBot="1" x14ac:dyDescent="0.3">
      <c r="G66" s="5">
        <v>6</v>
      </c>
      <c r="H66" s="88" t="s">
        <v>205</v>
      </c>
      <c r="I66" s="42" t="s">
        <v>156</v>
      </c>
      <c r="J66" s="66" t="s">
        <v>169</v>
      </c>
      <c r="K66" s="4">
        <v>2</v>
      </c>
      <c r="L66" s="57">
        <f t="shared" si="8"/>
        <v>2</v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4"/>
      <c r="K67" s="4"/>
      <c r="L67" s="57" t="str">
        <f t="shared" si="8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4"/>
      <c r="K68" s="4"/>
      <c r="L68" s="57" t="str">
        <f t="shared" si="8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4"/>
      <c r="K69" s="4"/>
      <c r="L69" s="57" t="str">
        <f t="shared" si="8"/>
        <v/>
      </c>
      <c r="M69" s="1"/>
      <c r="N69" s="1"/>
    </row>
    <row r="70" spans="5:15" ht="19.5" thickBot="1" x14ac:dyDescent="0.3">
      <c r="G70" s="5">
        <v>10</v>
      </c>
      <c r="H70" s="88" t="s">
        <v>206</v>
      </c>
      <c r="I70" s="59" t="s">
        <v>119</v>
      </c>
      <c r="J70" s="60" t="s">
        <v>171</v>
      </c>
      <c r="K70" s="60">
        <v>1</v>
      </c>
      <c r="L70" s="57">
        <f t="shared" si="8"/>
        <v>1</v>
      </c>
      <c r="M70" s="1"/>
      <c r="N70" s="1"/>
    </row>
    <row r="71" spans="5:15" ht="19.5" thickBot="1" x14ac:dyDescent="0.3">
      <c r="G71" s="5">
        <v>11</v>
      </c>
      <c r="H71" s="88" t="s">
        <v>207</v>
      </c>
      <c r="I71" s="61" t="s">
        <v>55</v>
      </c>
      <c r="J71" s="62" t="s">
        <v>172</v>
      </c>
      <c r="K71" s="62">
        <v>6</v>
      </c>
      <c r="L71" s="57">
        <f t="shared" si="8"/>
        <v>6</v>
      </c>
      <c r="M71" s="1"/>
      <c r="N71" s="1"/>
    </row>
    <row r="72" spans="5:15" ht="19.5" thickBot="1" x14ac:dyDescent="0.3">
      <c r="G72" s="115" t="s">
        <v>111</v>
      </c>
      <c r="H72" s="116"/>
      <c r="I72" s="117"/>
      <c r="J72" s="80"/>
      <c r="K72" s="6"/>
      <c r="L72" s="41"/>
      <c r="M72" s="1"/>
      <c r="N72" s="1"/>
    </row>
    <row r="73" spans="5:15" ht="38.25" thickBot="1" x14ac:dyDescent="0.3">
      <c r="E73" s="53"/>
      <c r="G73" s="5">
        <v>1</v>
      </c>
      <c r="H73" s="88" t="s">
        <v>208</v>
      </c>
      <c r="I73" s="3" t="s">
        <v>157</v>
      </c>
      <c r="J73" s="4" t="s">
        <v>164</v>
      </c>
      <c r="K73" s="4">
        <v>2</v>
      </c>
      <c r="L73" s="57">
        <f t="shared" si="8"/>
        <v>2</v>
      </c>
      <c r="M73" s="1"/>
      <c r="N73" s="1"/>
    </row>
    <row r="74" spans="5:15" ht="38.25" thickBot="1" x14ac:dyDescent="0.3">
      <c r="E74" s="53"/>
      <c r="G74" s="5">
        <v>2</v>
      </c>
      <c r="H74" s="88" t="s">
        <v>209</v>
      </c>
      <c r="I74" s="3" t="s">
        <v>158</v>
      </c>
      <c r="J74" s="66" t="s">
        <v>169</v>
      </c>
      <c r="K74" s="4">
        <v>2</v>
      </c>
      <c r="L74" s="57">
        <f t="shared" si="8"/>
        <v>2</v>
      </c>
      <c r="M74" s="1"/>
      <c r="N74" s="1"/>
    </row>
    <row r="75" spans="5:15" ht="19.5" thickBot="1" x14ac:dyDescent="0.3">
      <c r="E75" s="53"/>
      <c r="G75" s="5">
        <v>3</v>
      </c>
      <c r="H75" s="88" t="s">
        <v>210</v>
      </c>
      <c r="I75" s="3" t="s">
        <v>159</v>
      </c>
      <c r="J75" s="85" t="s">
        <v>164</v>
      </c>
      <c r="K75" s="4">
        <v>2</v>
      </c>
      <c r="L75" s="57">
        <f t="shared" si="8"/>
        <v>2</v>
      </c>
      <c r="M75" s="1"/>
      <c r="N75" s="1"/>
    </row>
    <row r="76" spans="5:15" ht="19.5" thickBot="1" x14ac:dyDescent="0.3">
      <c r="E76" s="53"/>
      <c r="G76" s="5">
        <v>4</v>
      </c>
      <c r="H76" s="88" t="s">
        <v>211</v>
      </c>
      <c r="I76" s="3" t="s">
        <v>160</v>
      </c>
      <c r="J76" s="66" t="s">
        <v>169</v>
      </c>
      <c r="K76" s="4">
        <v>2</v>
      </c>
      <c r="L76" s="57">
        <f t="shared" si="8"/>
        <v>2</v>
      </c>
      <c r="M76" s="1"/>
      <c r="N76" s="1"/>
    </row>
    <row r="77" spans="5:15" ht="19.5" hidden="1" thickBot="1" x14ac:dyDescent="0.3">
      <c r="G77" s="115" t="s">
        <v>72</v>
      </c>
      <c r="H77" s="116"/>
      <c r="I77" s="117"/>
      <c r="J77" s="8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5" t="s">
        <v>110</v>
      </c>
      <c r="H78" s="116"/>
      <c r="I78" s="117"/>
      <c r="J78" s="8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9">CONCATENATE(B80,C80,D80,E80,F80)</f>
        <v/>
      </c>
      <c r="I80" s="43"/>
      <c r="J80" s="43"/>
      <c r="K80" s="1"/>
      <c r="L80" s="57" t="str">
        <f t="shared" ref="L80:L94" si="10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9"/>
        <v/>
      </c>
      <c r="I81" s="43"/>
      <c r="J81" s="43"/>
      <c r="K81" s="1"/>
      <c r="L81" s="57" t="str">
        <f t="shared" si="10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9"/>
        <v/>
      </c>
      <c r="I82" s="3"/>
      <c r="J82" s="3"/>
      <c r="K82" s="4"/>
      <c r="L82" s="57" t="str">
        <f t="shared" si="10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9"/>
        <v/>
      </c>
      <c r="I83" s="3"/>
      <c r="J83" s="3"/>
      <c r="K83" s="4"/>
      <c r="L83" s="57" t="str">
        <f t="shared" si="10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9"/>
        <v/>
      </c>
      <c r="I84" s="42"/>
      <c r="J84" s="3"/>
      <c r="K84" s="4"/>
      <c r="L84" s="57" t="str">
        <f t="shared" si="10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9"/>
        <v/>
      </c>
      <c r="I85" s="3"/>
      <c r="J85" s="3"/>
      <c r="K85" s="4"/>
      <c r="L85" s="57" t="str">
        <f t="shared" si="10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9"/>
        <v/>
      </c>
      <c r="I86" s="3"/>
      <c r="J86" s="3"/>
      <c r="K86" s="4"/>
      <c r="L86" s="57" t="str">
        <f t="shared" si="10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9"/>
        <v/>
      </c>
      <c r="I87" s="3"/>
      <c r="J87" s="3"/>
      <c r="K87" s="4"/>
      <c r="L87" s="57" t="str">
        <f t="shared" si="10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0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0"/>
        <v/>
      </c>
      <c r="M89" s="1"/>
      <c r="N89" s="1"/>
    </row>
    <row r="90" spans="5:15" ht="19.5" hidden="1" thickBot="1" x14ac:dyDescent="0.3">
      <c r="E90" s="53"/>
      <c r="G90" s="115" t="s">
        <v>111</v>
      </c>
      <c r="H90" s="116"/>
      <c r="I90" s="117"/>
      <c r="J90" s="8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1">CONCATENATE(B91,C91,D91,E91,F91)</f>
        <v/>
      </c>
      <c r="I91" s="3"/>
      <c r="J91" s="3"/>
      <c r="K91" s="4"/>
      <c r="L91" s="57" t="str">
        <f t="shared" si="10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0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0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0"/>
        <v/>
      </c>
      <c r="M94" s="1"/>
      <c r="N94" s="1"/>
    </row>
    <row r="95" spans="5:15" ht="19.5" hidden="1" thickBot="1" x14ac:dyDescent="0.3">
      <c r="G95" s="115" t="s">
        <v>73</v>
      </c>
      <c r="H95" s="116"/>
      <c r="I95" s="117"/>
      <c r="J95" s="8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5" t="s">
        <v>110</v>
      </c>
      <c r="H96" s="116"/>
      <c r="I96" s="117"/>
      <c r="J96" s="8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2">CONCATENATE(B98,C98,D98,E98,F98)</f>
        <v/>
      </c>
      <c r="I98" s="43"/>
      <c r="J98" s="43"/>
      <c r="K98" s="1"/>
      <c r="L98" s="57" t="str">
        <f t="shared" ref="L98:L112" si="13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2"/>
        <v/>
      </c>
      <c r="I99" s="43"/>
      <c r="J99" s="43"/>
      <c r="K99" s="1"/>
      <c r="L99" s="57" t="str">
        <f t="shared" si="13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2"/>
        <v/>
      </c>
      <c r="I100" s="3"/>
      <c r="J100" s="3"/>
      <c r="K100" s="4"/>
      <c r="L100" s="57" t="str">
        <f t="shared" si="13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2"/>
        <v/>
      </c>
      <c r="I101" s="3"/>
      <c r="J101" s="3"/>
      <c r="K101" s="4"/>
      <c r="L101" s="57" t="str">
        <f t="shared" si="13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2"/>
        <v/>
      </c>
      <c r="I102" s="42"/>
      <c r="J102" s="3"/>
      <c r="K102" s="4"/>
      <c r="L102" s="57" t="str">
        <f t="shared" si="13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2"/>
        <v/>
      </c>
      <c r="I103" s="3"/>
      <c r="J103" s="3"/>
      <c r="K103" s="4"/>
      <c r="L103" s="57" t="str">
        <f t="shared" si="13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2"/>
        <v/>
      </c>
      <c r="I104" s="3"/>
      <c r="J104" s="3"/>
      <c r="K104" s="4"/>
      <c r="L104" s="57" t="str">
        <f t="shared" si="13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2"/>
        <v/>
      </c>
      <c r="I105" s="3"/>
      <c r="J105" s="3"/>
      <c r="K105" s="4"/>
      <c r="L105" s="57" t="str">
        <f t="shared" si="13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3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3"/>
        <v/>
      </c>
      <c r="M107" s="1"/>
      <c r="N107" s="1"/>
    </row>
    <row r="108" spans="5:15" ht="19.5" hidden="1" thickBot="1" x14ac:dyDescent="0.3">
      <c r="G108" s="115" t="s">
        <v>111</v>
      </c>
      <c r="H108" s="116"/>
      <c r="I108" s="117"/>
      <c r="J108" s="8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4">CONCATENATE(B109,C109,D109,E109,F109)</f>
        <v/>
      </c>
      <c r="I109" s="3"/>
      <c r="J109" s="3"/>
      <c r="K109" s="4"/>
      <c r="L109" s="57" t="str">
        <f t="shared" si="13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3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3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3"/>
        <v/>
      </c>
      <c r="M112" s="1"/>
      <c r="N112" s="1"/>
    </row>
    <row r="113" spans="7:15" ht="19.5" thickBot="1" x14ac:dyDescent="0.3">
      <c r="G113" s="118" t="s">
        <v>112</v>
      </c>
      <c r="H113" s="119"/>
      <c r="I113" s="120"/>
      <c r="J113" s="83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116</v>
      </c>
    </row>
  </sheetData>
  <autoFilter ref="I2:I103"/>
  <mergeCells count="28">
    <mergeCell ref="M3:M4"/>
    <mergeCell ref="N3:N4"/>
    <mergeCell ref="G18:I18"/>
    <mergeCell ref="K3:K4"/>
    <mergeCell ref="G5:I5"/>
    <mergeCell ref="G6:I6"/>
    <mergeCell ref="J3:J4"/>
    <mergeCell ref="G24:I24"/>
    <mergeCell ref="G3:G4"/>
    <mergeCell ref="I3:I4"/>
    <mergeCell ref="G96:I96"/>
    <mergeCell ref="L3:L4"/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5"/>
  <sheetViews>
    <sheetView topLeftCell="G16" zoomScale="70" zoomScaleNormal="70" zoomScalePageLayoutView="85" workbookViewId="0">
      <selection activeCell="Q39" sqref="Q39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1" t="s">
        <v>113</v>
      </c>
      <c r="I2" s="121"/>
      <c r="J2" s="79"/>
    </row>
    <row r="3" spans="2:15" ht="87" customHeight="1" x14ac:dyDescent="0.25">
      <c r="G3" s="122" t="s">
        <v>67</v>
      </c>
      <c r="H3" s="122" t="s">
        <v>107</v>
      </c>
      <c r="I3" s="122" t="s">
        <v>108</v>
      </c>
      <c r="J3" s="122" t="s">
        <v>162</v>
      </c>
      <c r="K3" s="122" t="s">
        <v>162</v>
      </c>
      <c r="L3" s="122" t="s">
        <v>162</v>
      </c>
      <c r="M3" s="122" t="s">
        <v>109</v>
      </c>
      <c r="N3" s="122" t="s">
        <v>68</v>
      </c>
    </row>
    <row r="4" spans="2:15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5" ht="19.5" thickBot="1" x14ac:dyDescent="0.3">
      <c r="G5" s="115" t="s">
        <v>114</v>
      </c>
      <c r="H5" s="116"/>
      <c r="I5" s="117"/>
      <c r="J5" s="80"/>
      <c r="K5" s="6">
        <f>L5</f>
        <v>17</v>
      </c>
      <c r="L5" s="6">
        <f>SUM(L7:L22)</f>
        <v>17</v>
      </c>
      <c r="M5" s="6"/>
      <c r="N5" s="40">
        <v>18</v>
      </c>
      <c r="O5" t="s">
        <v>115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5" t="s">
        <v>110</v>
      </c>
      <c r="H6" s="116"/>
      <c r="I6" s="117"/>
      <c r="J6" s="8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8" t="s">
        <v>212</v>
      </c>
      <c r="I7" s="72" t="s">
        <v>136</v>
      </c>
      <c r="J7" s="4" t="s">
        <v>164</v>
      </c>
      <c r="K7" s="64">
        <v>2</v>
      </c>
      <c r="L7" s="57">
        <f>IF(K7=0,"",VALUE(LEFT(K7,1)))</f>
        <v>2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8" t="s">
        <v>213</v>
      </c>
      <c r="I8" s="15" t="s">
        <v>139</v>
      </c>
      <c r="J8" s="4" t="s">
        <v>164</v>
      </c>
      <c r="K8" s="68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5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8" t="s">
        <v>214</v>
      </c>
      <c r="I9" s="78" t="s">
        <v>138</v>
      </c>
      <c r="J9" s="66" t="s">
        <v>169</v>
      </c>
      <c r="K9" s="69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8" t="s">
        <v>215</v>
      </c>
      <c r="I10" s="15" t="s">
        <v>42</v>
      </c>
      <c r="J10" s="4" t="s">
        <v>164</v>
      </c>
      <c r="K10" s="68">
        <v>2</v>
      </c>
      <c r="L10" s="57">
        <f t="shared" si="0"/>
        <v>2</v>
      </c>
      <c r="M10" s="1"/>
      <c r="N10" s="1"/>
    </row>
    <row r="11" spans="2:15" ht="19.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8" t="s">
        <v>216</v>
      </c>
      <c r="I11" s="78" t="s">
        <v>137</v>
      </c>
      <c r="J11" s="66" t="s">
        <v>169</v>
      </c>
      <c r="K11" s="69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8" t="s">
        <v>218</v>
      </c>
      <c r="I12" s="19" t="s">
        <v>140</v>
      </c>
      <c r="J12" s="4" t="s">
        <v>164</v>
      </c>
      <c r="K12" s="69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88" t="s">
        <v>219</v>
      </c>
      <c r="I13" s="15" t="s">
        <v>141</v>
      </c>
      <c r="J13" s="66" t="s">
        <v>169</v>
      </c>
      <c r="K13" s="68">
        <v>2</v>
      </c>
      <c r="L13" s="57">
        <f t="shared" si="0"/>
        <v>2</v>
      </c>
      <c r="M13" s="1"/>
      <c r="N13" s="1"/>
    </row>
    <row r="14" spans="2:15" ht="19.5" thickBot="1" x14ac:dyDescent="0.35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88" t="s">
        <v>217</v>
      </c>
      <c r="I14" s="78" t="s">
        <v>38</v>
      </c>
      <c r="J14" s="4" t="s">
        <v>165</v>
      </c>
      <c r="K14" s="69">
        <v>3</v>
      </c>
      <c r="L14" s="57">
        <f t="shared" si="0"/>
        <v>3</v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4"/>
      <c r="K15" s="69"/>
      <c r="L15" s="57" t="str">
        <f t="shared" si="0"/>
        <v/>
      </c>
      <c r="M15" s="1" t="s">
        <v>142</v>
      </c>
      <c r="N15" s="1"/>
    </row>
    <row r="16" spans="2:15" ht="19.5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5" t="s">
        <v>111</v>
      </c>
      <c r="H18" s="116"/>
      <c r="I18" s="117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5" t="s">
        <v>69</v>
      </c>
      <c r="H23" s="116"/>
      <c r="I23" s="117"/>
      <c r="J23" s="80"/>
      <c r="K23" s="6">
        <f>L23</f>
        <v>25</v>
      </c>
      <c r="L23" s="6">
        <f>SUM(L25:L42)</f>
        <v>25</v>
      </c>
      <c r="M23" s="6"/>
      <c r="N23" s="40">
        <v>24</v>
      </c>
      <c r="O23" t="s">
        <v>116</v>
      </c>
    </row>
    <row r="24" spans="4:15" ht="19.5" thickBot="1" x14ac:dyDescent="0.3">
      <c r="G24" s="115" t="s">
        <v>110</v>
      </c>
      <c r="H24" s="116"/>
      <c r="I24" s="117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9" t="s">
        <v>175</v>
      </c>
      <c r="I25" s="59" t="s">
        <v>13</v>
      </c>
      <c r="J25" s="60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9" t="s">
        <v>176</v>
      </c>
      <c r="I26" s="61" t="s">
        <v>14</v>
      </c>
      <c r="J26" s="60" t="s">
        <v>166</v>
      </c>
      <c r="K26" s="62">
        <v>1</v>
      </c>
      <c r="L26" s="57">
        <f t="shared" ref="L26:L42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">
        <v>177</v>
      </c>
      <c r="I27" s="61" t="s">
        <v>117</v>
      </c>
      <c r="J27" s="60" t="s">
        <v>167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ref="H28:H35" si="3">CONCATENATE(B28,C28,D28,E28,F28)</f>
        <v/>
      </c>
      <c r="I28" s="63"/>
      <c r="J28" s="84"/>
      <c r="K28" s="64"/>
      <c r="L28" s="57" t="str">
        <f t="shared" si="2"/>
        <v/>
      </c>
      <c r="M28" s="1"/>
      <c r="N28" s="1"/>
    </row>
    <row r="29" spans="4:15" ht="19.5" thickBot="1" x14ac:dyDescent="0.3">
      <c r="E29" s="53"/>
      <c r="G29" s="5">
        <v>5</v>
      </c>
      <c r="H29" s="88" t="s">
        <v>220</v>
      </c>
      <c r="I29" s="25" t="s">
        <v>146</v>
      </c>
      <c r="J29" s="4" t="s">
        <v>164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88" t="s">
        <v>221</v>
      </c>
      <c r="I30" s="26" t="s">
        <v>147</v>
      </c>
      <c r="J30" s="66" t="s">
        <v>169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3"/>
        <v/>
      </c>
      <c r="I31" s="76"/>
      <c r="J31" s="4"/>
      <c r="K31" s="4"/>
      <c r="L31" s="57" t="str">
        <f t="shared" si="2"/>
        <v/>
      </c>
      <c r="M31" s="1"/>
      <c r="N31" s="1"/>
    </row>
    <row r="32" spans="4:15" ht="19.5" thickBot="1" x14ac:dyDescent="0.3">
      <c r="E32" s="53"/>
      <c r="G32" s="5">
        <v>8</v>
      </c>
      <c r="H32" s="88" t="s">
        <v>222</v>
      </c>
      <c r="I32" s="25" t="s">
        <v>148</v>
      </c>
      <c r="J32" s="66" t="s">
        <v>169</v>
      </c>
      <c r="K32" s="4">
        <v>2</v>
      </c>
      <c r="L32" s="57"/>
      <c r="M32" s="1"/>
      <c r="N32" s="1"/>
    </row>
    <row r="33" spans="5:15" ht="19.5" thickBot="1" x14ac:dyDescent="0.3">
      <c r="E33" s="53"/>
      <c r="G33" s="5">
        <v>9</v>
      </c>
      <c r="H33" s="88" t="s">
        <v>223</v>
      </c>
      <c r="I33" s="25" t="s">
        <v>153</v>
      </c>
      <c r="J33" s="4" t="s">
        <v>164</v>
      </c>
      <c r="K33" s="4">
        <v>2</v>
      </c>
      <c r="L33" s="57">
        <f t="shared" si="2"/>
        <v>2</v>
      </c>
      <c r="M33" s="1"/>
      <c r="N33" s="1"/>
    </row>
    <row r="34" spans="5:15" ht="19.5" thickBot="1" x14ac:dyDescent="0.3">
      <c r="E34" s="53"/>
      <c r="G34" s="5">
        <v>10</v>
      </c>
      <c r="H34" s="88" t="s">
        <v>224</v>
      </c>
      <c r="I34" s="25" t="s">
        <v>154</v>
      </c>
      <c r="J34" s="66" t="s">
        <v>169</v>
      </c>
      <c r="K34" s="4">
        <v>2</v>
      </c>
      <c r="L34" s="57"/>
      <c r="M34" s="1"/>
      <c r="N34" s="1"/>
    </row>
    <row r="35" spans="5:15" ht="19.5" thickBot="1" x14ac:dyDescent="0.3">
      <c r="G35" s="5">
        <v>11</v>
      </c>
      <c r="H35" s="4" t="str">
        <f t="shared" si="3"/>
        <v/>
      </c>
      <c r="I35" s="76"/>
      <c r="J35" s="60"/>
      <c r="K35" s="4"/>
      <c r="L35" s="57" t="str">
        <f t="shared" si="2"/>
        <v/>
      </c>
      <c r="M35" s="1"/>
      <c r="N35" s="1"/>
    </row>
    <row r="36" spans="5:15" ht="19.5" thickBot="1" x14ac:dyDescent="0.3">
      <c r="G36" s="5">
        <v>12</v>
      </c>
      <c r="H36" s="88" t="s">
        <v>225</v>
      </c>
      <c r="I36" s="75" t="s">
        <v>118</v>
      </c>
      <c r="J36" s="60" t="s">
        <v>171</v>
      </c>
      <c r="K36" s="60">
        <v>1</v>
      </c>
      <c r="L36" s="57">
        <f t="shared" si="2"/>
        <v>1</v>
      </c>
      <c r="M36" s="1"/>
      <c r="N36" s="1"/>
    </row>
    <row r="37" spans="5:15" ht="19.5" thickBot="1" x14ac:dyDescent="0.3">
      <c r="E37" s="53"/>
      <c r="G37" s="5">
        <v>13</v>
      </c>
      <c r="H37" s="88" t="s">
        <v>226</v>
      </c>
      <c r="I37" s="77" t="s">
        <v>55</v>
      </c>
      <c r="J37" s="62" t="s">
        <v>172</v>
      </c>
      <c r="K37" s="62">
        <v>6</v>
      </c>
      <c r="L37" s="57">
        <f t="shared" si="2"/>
        <v>6</v>
      </c>
      <c r="M37" s="1"/>
      <c r="N37" s="1"/>
    </row>
    <row r="38" spans="5:15" ht="19.5" thickBot="1" x14ac:dyDescent="0.3">
      <c r="G38" s="115" t="s">
        <v>111</v>
      </c>
      <c r="H38" s="116"/>
      <c r="I38" s="117"/>
      <c r="J38" s="80"/>
      <c r="K38" s="6">
        <v>4</v>
      </c>
      <c r="L38" s="41">
        <f t="shared" si="2"/>
        <v>4</v>
      </c>
      <c r="M38" s="1"/>
      <c r="N38" s="1"/>
    </row>
    <row r="39" spans="5:15" ht="38.25" thickBot="1" x14ac:dyDescent="0.3">
      <c r="G39" s="5">
        <v>1</v>
      </c>
      <c r="H39" s="88" t="s">
        <v>227</v>
      </c>
      <c r="I39" s="25" t="s">
        <v>155</v>
      </c>
      <c r="J39" s="4" t="s">
        <v>164</v>
      </c>
      <c r="K39" s="4">
        <v>2</v>
      </c>
      <c r="L39" s="57">
        <f t="shared" si="2"/>
        <v>2</v>
      </c>
      <c r="M39" s="1"/>
      <c r="N39" s="1"/>
    </row>
    <row r="40" spans="5:15" ht="53.25" customHeight="1" thickBot="1" x14ac:dyDescent="0.3">
      <c r="G40" s="5">
        <v>2</v>
      </c>
      <c r="H40" s="88" t="s">
        <v>228</v>
      </c>
      <c r="I40" s="25" t="s">
        <v>156</v>
      </c>
      <c r="J40" s="66" t="s">
        <v>169</v>
      </c>
      <c r="K40" s="4">
        <v>2</v>
      </c>
      <c r="L40" s="57">
        <f t="shared" si="2"/>
        <v>2</v>
      </c>
      <c r="M40" s="1"/>
      <c r="N40" s="1"/>
    </row>
    <row r="41" spans="5:15" ht="19.5" thickBot="1" x14ac:dyDescent="0.3">
      <c r="G41" s="5">
        <v>3</v>
      </c>
      <c r="H41" s="1"/>
      <c r="I41" s="3"/>
      <c r="J41" s="3"/>
      <c r="K41" s="4"/>
      <c r="L41" s="57" t="str">
        <f t="shared" si="2"/>
        <v/>
      </c>
      <c r="M41" s="1"/>
      <c r="N41" s="1"/>
    </row>
    <row r="42" spans="5:15" ht="19.5" thickBot="1" x14ac:dyDescent="0.3">
      <c r="G42" s="5">
        <v>4</v>
      </c>
      <c r="H42" s="1"/>
      <c r="I42" s="3"/>
      <c r="J42" s="3"/>
      <c r="K42" s="4"/>
      <c r="L42" s="57" t="str">
        <f t="shared" si="2"/>
        <v/>
      </c>
      <c r="M42" s="1"/>
      <c r="N42" s="1"/>
    </row>
    <row r="43" spans="5:15" ht="19.5" hidden="1" thickBot="1" x14ac:dyDescent="0.3">
      <c r="E43" s="53"/>
      <c r="G43" s="115" t="s">
        <v>70</v>
      </c>
      <c r="H43" s="116"/>
      <c r="I43" s="117"/>
      <c r="J43" s="80"/>
      <c r="K43" s="6">
        <f>L43</f>
        <v>0</v>
      </c>
      <c r="L43" s="6">
        <f>SUM(L45:L60)</f>
        <v>0</v>
      </c>
      <c r="M43" s="6"/>
      <c r="N43" s="40"/>
      <c r="O43" t="s">
        <v>116</v>
      </c>
    </row>
    <row r="44" spans="5:15" ht="19.5" hidden="1" thickBot="1" x14ac:dyDescent="0.3">
      <c r="E44" s="53"/>
      <c r="G44" s="115" t="s">
        <v>110</v>
      </c>
      <c r="H44" s="116"/>
      <c r="I44" s="117"/>
      <c r="J44" s="80"/>
      <c r="K44" s="6"/>
      <c r="L44" s="41"/>
      <c r="M44" s="1"/>
      <c r="N44" s="1"/>
    </row>
    <row r="45" spans="5:15" ht="19.5" hidden="1" thickBot="1" x14ac:dyDescent="0.3">
      <c r="E45" s="53"/>
      <c r="G45" s="5">
        <v>1</v>
      </c>
      <c r="H45" s="4" t="str">
        <f>CONCATENATE(B45,C45,D45,E45,F45)</f>
        <v/>
      </c>
      <c r="I45" s="43"/>
      <c r="J45" s="43"/>
      <c r="K45" s="1"/>
      <c r="L45" s="57" t="str">
        <f>IF(K45=0,"",VALUE(LEFT(K45,1)))</f>
        <v/>
      </c>
      <c r="M45" s="41"/>
      <c r="N45" s="41"/>
    </row>
    <row r="46" spans="5:15" ht="19.5" hidden="1" thickBot="1" x14ac:dyDescent="0.3">
      <c r="E46" s="53"/>
      <c r="G46" s="5">
        <v>2</v>
      </c>
      <c r="H46" s="4" t="str">
        <f t="shared" ref="H46:H53" si="4">CONCATENATE(B46,C46,D46,E46,F46)</f>
        <v/>
      </c>
      <c r="I46" s="43"/>
      <c r="J46" s="43"/>
      <c r="K46" s="1"/>
      <c r="L46" s="57" t="str">
        <f t="shared" ref="L46:L60" si="5">IF(K46=0,"",VALUE(LEFT(K46,1)))</f>
        <v/>
      </c>
      <c r="M46" s="1"/>
      <c r="N46" s="1"/>
    </row>
    <row r="47" spans="5:15" ht="19.5" hidden="1" thickBot="1" x14ac:dyDescent="0.3">
      <c r="E47" s="53"/>
      <c r="G47" s="5">
        <v>3</v>
      </c>
      <c r="H47" s="4" t="str">
        <f t="shared" si="4"/>
        <v/>
      </c>
      <c r="I47" s="43"/>
      <c r="J47" s="43"/>
      <c r="K47" s="1"/>
      <c r="L47" s="57" t="str">
        <f t="shared" si="5"/>
        <v/>
      </c>
      <c r="M47" s="1"/>
      <c r="N47" s="1"/>
    </row>
    <row r="48" spans="5:15" ht="19.5" hidden="1" thickBot="1" x14ac:dyDescent="0.3">
      <c r="G48" s="5">
        <v>4</v>
      </c>
      <c r="H48" s="4" t="str">
        <f t="shared" si="4"/>
        <v/>
      </c>
      <c r="I48" s="3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5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6</v>
      </c>
      <c r="H50" s="4" t="str">
        <f t="shared" si="4"/>
        <v/>
      </c>
      <c r="I50" s="42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7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G52" s="5">
        <v>8</v>
      </c>
      <c r="H52" s="4" t="str">
        <f t="shared" si="4"/>
        <v/>
      </c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9</v>
      </c>
      <c r="H53" s="4" t="str">
        <f t="shared" si="4"/>
        <v/>
      </c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E54" s="53"/>
      <c r="G54" s="5">
        <v>10</v>
      </c>
      <c r="H54" s="1"/>
      <c r="I54" s="3"/>
      <c r="J54" s="3"/>
      <c r="K54" s="4"/>
      <c r="L54" s="57" t="str">
        <f t="shared" si="5"/>
        <v/>
      </c>
      <c r="M54" s="1"/>
      <c r="N54" s="1"/>
    </row>
    <row r="55" spans="5:15" ht="19.5" hidden="1" thickBot="1" x14ac:dyDescent="0.3">
      <c r="G55" s="5">
        <v>11</v>
      </c>
      <c r="H55" s="1"/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115" t="s">
        <v>111</v>
      </c>
      <c r="H56" s="116"/>
      <c r="I56" s="117"/>
      <c r="J56" s="80"/>
      <c r="K56" s="6"/>
      <c r="L56" s="41"/>
      <c r="M56" s="1"/>
      <c r="N56" s="1"/>
    </row>
    <row r="57" spans="5:15" ht="19.5" hidden="1" thickBot="1" x14ac:dyDescent="0.3">
      <c r="G57" s="5">
        <v>1</v>
      </c>
      <c r="H57" s="4" t="str">
        <f t="shared" ref="H57" si="6">CONCATENATE(B57,C57,D57,E57,F57)</f>
        <v/>
      </c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G58" s="5">
        <v>2</v>
      </c>
      <c r="H58" s="4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5">
        <v>3</v>
      </c>
      <c r="H59" s="1"/>
      <c r="I59" s="3"/>
      <c r="J59" s="3"/>
      <c r="K59" s="4"/>
      <c r="L59" s="57" t="str">
        <f t="shared" si="5"/>
        <v/>
      </c>
      <c r="M59" s="1"/>
      <c r="N59" s="1"/>
    </row>
    <row r="60" spans="5:15" ht="19.5" hidden="1" thickBot="1" x14ac:dyDescent="0.3">
      <c r="E60" s="53"/>
      <c r="G60" s="5">
        <v>4</v>
      </c>
      <c r="H60" s="1"/>
      <c r="I60" s="3"/>
      <c r="J60" s="3"/>
      <c r="K60" s="4"/>
      <c r="L60" s="57" t="str">
        <f t="shared" si="5"/>
        <v/>
      </c>
      <c r="M60" s="1"/>
      <c r="N60" s="1"/>
    </row>
    <row r="61" spans="5:15" ht="19.5" hidden="1" thickBot="1" x14ac:dyDescent="0.3">
      <c r="E61" s="53"/>
      <c r="G61" s="115" t="s">
        <v>71</v>
      </c>
      <c r="H61" s="116"/>
      <c r="I61" s="117"/>
      <c r="J61" s="80"/>
      <c r="K61" s="6">
        <f>L61</f>
        <v>0</v>
      </c>
      <c r="L61" s="6">
        <f>SUM(L63:L78)</f>
        <v>0</v>
      </c>
      <c r="M61" s="6"/>
      <c r="N61" s="40"/>
      <c r="O61" t="s">
        <v>116</v>
      </c>
    </row>
    <row r="62" spans="5:15" ht="19.5" hidden="1" thickBot="1" x14ac:dyDescent="0.3">
      <c r="G62" s="115" t="s">
        <v>110</v>
      </c>
      <c r="H62" s="116"/>
      <c r="I62" s="117"/>
      <c r="J62" s="80"/>
      <c r="K62" s="6"/>
      <c r="L62" s="41"/>
      <c r="M62" s="1"/>
      <c r="N62" s="1"/>
    </row>
    <row r="63" spans="5:15" ht="19.5" hidden="1" thickBot="1" x14ac:dyDescent="0.3">
      <c r="G63" s="5">
        <v>1</v>
      </c>
      <c r="H63" s="4" t="str">
        <f>CONCATENATE(B63,C63,D63,E63,F63)</f>
        <v/>
      </c>
      <c r="I63" s="43"/>
      <c r="J63" s="43"/>
      <c r="K63" s="1"/>
      <c r="L63" s="57" t="str">
        <f>IF(K63=0,"",VALUE(LEFT(K63,1)))</f>
        <v/>
      </c>
      <c r="M63" s="41"/>
      <c r="N63" s="41"/>
    </row>
    <row r="64" spans="5:15" ht="19.5" hidden="1" thickBot="1" x14ac:dyDescent="0.3">
      <c r="G64" s="5">
        <v>2</v>
      </c>
      <c r="H64" s="4" t="str">
        <f t="shared" ref="H64:H71" si="7">CONCATENATE(B64,C64,D64,E64,F64)</f>
        <v/>
      </c>
      <c r="I64" s="43"/>
      <c r="J64" s="43"/>
      <c r="K64" s="1"/>
      <c r="L64" s="57" t="str">
        <f t="shared" ref="L64:L78" si="8">IF(K64=0,"",VALUE(LEFT(K64,1)))</f>
        <v/>
      </c>
      <c r="M64" s="1"/>
      <c r="N64" s="1"/>
    </row>
    <row r="65" spans="5:15" ht="19.5" hidden="1" thickBot="1" x14ac:dyDescent="0.3">
      <c r="G65" s="5">
        <v>3</v>
      </c>
      <c r="H65" s="4" t="str">
        <f t="shared" si="7"/>
        <v/>
      </c>
      <c r="I65" s="43"/>
      <c r="J65" s="43"/>
      <c r="K65" s="1"/>
      <c r="L65" s="57" t="str">
        <f t="shared" si="8"/>
        <v/>
      </c>
      <c r="M65" s="1"/>
      <c r="N65" s="1"/>
    </row>
    <row r="66" spans="5:15" ht="19.5" hidden="1" thickBot="1" x14ac:dyDescent="0.3">
      <c r="G66" s="5">
        <v>4</v>
      </c>
      <c r="H66" s="4" t="str">
        <f t="shared" si="7"/>
        <v/>
      </c>
      <c r="I66" s="3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G67" s="5">
        <v>5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G68" s="5">
        <v>6</v>
      </c>
      <c r="H68" s="4" t="str">
        <f t="shared" si="7"/>
        <v/>
      </c>
      <c r="I68" s="42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E69" s="53"/>
      <c r="G69" s="5">
        <v>7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E70" s="53"/>
      <c r="G70" s="5">
        <v>8</v>
      </c>
      <c r="H70" s="4" t="str">
        <f t="shared" si="7"/>
        <v/>
      </c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9</v>
      </c>
      <c r="H71" s="4" t="str">
        <f t="shared" si="7"/>
        <v/>
      </c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5">
        <v>10</v>
      </c>
      <c r="H72" s="1"/>
      <c r="I72" s="3"/>
      <c r="J72" s="3"/>
      <c r="K72" s="4"/>
      <c r="L72" s="57" t="str">
        <f t="shared" si="8"/>
        <v/>
      </c>
      <c r="M72" s="1"/>
      <c r="N72" s="1"/>
    </row>
    <row r="73" spans="5:15" ht="19.5" hidden="1" thickBot="1" x14ac:dyDescent="0.3">
      <c r="G73" s="5">
        <v>11</v>
      </c>
      <c r="H73" s="1"/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G74" s="115" t="s">
        <v>111</v>
      </c>
      <c r="H74" s="116"/>
      <c r="I74" s="117"/>
      <c r="J74" s="80"/>
      <c r="K74" s="6"/>
      <c r="L74" s="41"/>
      <c r="M74" s="1"/>
      <c r="N74" s="1"/>
    </row>
    <row r="75" spans="5:15" ht="19.5" hidden="1" thickBot="1" x14ac:dyDescent="0.3">
      <c r="E75" s="53"/>
      <c r="G75" s="5">
        <v>1</v>
      </c>
      <c r="H75" s="4" t="str">
        <f t="shared" ref="H75" si="9">CONCATENATE(B75,C75,D75,E75,F75)</f>
        <v/>
      </c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2</v>
      </c>
      <c r="H76" s="4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E77" s="53"/>
      <c r="G77" s="5">
        <v>3</v>
      </c>
      <c r="H77" s="1"/>
      <c r="I77" s="3"/>
      <c r="J77" s="3"/>
      <c r="K77" s="4"/>
      <c r="L77" s="57" t="str">
        <f t="shared" si="8"/>
        <v/>
      </c>
      <c r="M77" s="1"/>
      <c r="N77" s="1"/>
    </row>
    <row r="78" spans="5:15" ht="19.5" hidden="1" thickBot="1" x14ac:dyDescent="0.3">
      <c r="E78" s="53"/>
      <c r="G78" s="5">
        <v>4</v>
      </c>
      <c r="H78" s="1"/>
      <c r="I78" s="3"/>
      <c r="J78" s="3"/>
      <c r="K78" s="4"/>
      <c r="L78" s="57" t="str">
        <f t="shared" si="8"/>
        <v/>
      </c>
      <c r="M78" s="1"/>
      <c r="N78" s="1"/>
    </row>
    <row r="79" spans="5:15" ht="19.5" hidden="1" thickBot="1" x14ac:dyDescent="0.3">
      <c r="G79" s="115" t="s">
        <v>72</v>
      </c>
      <c r="H79" s="116"/>
      <c r="I79" s="117"/>
      <c r="J79" s="80"/>
      <c r="K79" s="6">
        <f>L79</f>
        <v>0</v>
      </c>
      <c r="L79" s="6">
        <f>SUM(L81:L96)</f>
        <v>0</v>
      </c>
      <c r="M79" s="6"/>
      <c r="N79" s="40"/>
      <c r="O79" t="s">
        <v>116</v>
      </c>
    </row>
    <row r="80" spans="5:15" ht="19.5" hidden="1" thickBot="1" x14ac:dyDescent="0.3">
      <c r="G80" s="115" t="s">
        <v>110</v>
      </c>
      <c r="H80" s="116"/>
      <c r="I80" s="117"/>
      <c r="J80" s="80"/>
      <c r="K80" s="6"/>
      <c r="L80" s="41"/>
      <c r="M80" s="1"/>
      <c r="N80" s="1"/>
    </row>
    <row r="81" spans="5:14" ht="19.5" hidden="1" thickBot="1" x14ac:dyDescent="0.3">
      <c r="G81" s="5">
        <v>1</v>
      </c>
      <c r="H81" s="4" t="str">
        <f>CONCATENATE(B81,C81,D81,E81,F81)</f>
        <v/>
      </c>
      <c r="I81" s="43"/>
      <c r="J81" s="43"/>
      <c r="K81" s="1"/>
      <c r="L81" s="57" t="str">
        <f>IF(K81=0,"",VALUE(LEFT(K81,1)))</f>
        <v/>
      </c>
      <c r="M81" s="41"/>
      <c r="N81" s="41"/>
    </row>
    <row r="82" spans="5:14" ht="19.5" hidden="1" thickBot="1" x14ac:dyDescent="0.3">
      <c r="G82" s="5">
        <v>2</v>
      </c>
      <c r="H82" s="4" t="str">
        <f t="shared" ref="H82:H89" si="10">CONCATENATE(B82,C82,D82,E82,F82)</f>
        <v/>
      </c>
      <c r="I82" s="43"/>
      <c r="J82" s="43"/>
      <c r="K82" s="1"/>
      <c r="L82" s="57" t="str">
        <f t="shared" ref="L82:L96" si="11">IF(K82=0,"",VALUE(LEFT(K82,1)))</f>
        <v/>
      </c>
      <c r="M82" s="1"/>
      <c r="N82" s="1"/>
    </row>
    <row r="83" spans="5:14" ht="19.5" hidden="1" thickBot="1" x14ac:dyDescent="0.3">
      <c r="G83" s="5">
        <v>3</v>
      </c>
      <c r="H83" s="4" t="str">
        <f t="shared" si="10"/>
        <v/>
      </c>
      <c r="I83" s="43"/>
      <c r="J83" s="43"/>
      <c r="K83" s="1"/>
      <c r="L83" s="57" t="str">
        <f t="shared" si="11"/>
        <v/>
      </c>
      <c r="M83" s="1"/>
      <c r="N83" s="1"/>
    </row>
    <row r="84" spans="5:14" ht="19.5" hidden="1" thickBot="1" x14ac:dyDescent="0.3">
      <c r="G84" s="5">
        <v>4</v>
      </c>
      <c r="H84" s="4" t="str">
        <f t="shared" si="10"/>
        <v/>
      </c>
      <c r="I84" s="3"/>
      <c r="J84" s="3"/>
      <c r="K84" s="4"/>
      <c r="L84" s="57" t="str">
        <f t="shared" si="11"/>
        <v/>
      </c>
      <c r="M84" s="1"/>
      <c r="N84" s="1"/>
    </row>
    <row r="85" spans="5:14" ht="19.5" hidden="1" thickBot="1" x14ac:dyDescent="0.3">
      <c r="E85" s="53"/>
      <c r="G85" s="5">
        <v>5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4" ht="19.5" hidden="1" thickBot="1" x14ac:dyDescent="0.3">
      <c r="E86" s="53"/>
      <c r="G86" s="5">
        <v>6</v>
      </c>
      <c r="H86" s="4" t="str">
        <f t="shared" si="10"/>
        <v/>
      </c>
      <c r="I86" s="42"/>
      <c r="J86" s="3"/>
      <c r="K86" s="4"/>
      <c r="L86" s="57" t="str">
        <f t="shared" si="11"/>
        <v/>
      </c>
      <c r="M86" s="1"/>
      <c r="N86" s="1"/>
    </row>
    <row r="87" spans="5:14" ht="19.5" hidden="1" thickBot="1" x14ac:dyDescent="0.3">
      <c r="G87" s="5">
        <v>7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4" ht="19.5" hidden="1" thickBot="1" x14ac:dyDescent="0.3">
      <c r="G88" s="5">
        <v>8</v>
      </c>
      <c r="H88" s="4" t="str">
        <f t="shared" si="10"/>
        <v/>
      </c>
      <c r="I88" s="3"/>
      <c r="J88" s="3"/>
      <c r="K88" s="4"/>
      <c r="L88" s="57" t="str">
        <f t="shared" si="11"/>
        <v/>
      </c>
      <c r="M88" s="1"/>
      <c r="N88" s="1"/>
    </row>
    <row r="89" spans="5:14" ht="19.5" hidden="1" thickBot="1" x14ac:dyDescent="0.3">
      <c r="G89" s="5">
        <v>9</v>
      </c>
      <c r="H89" s="4" t="str">
        <f t="shared" si="10"/>
        <v/>
      </c>
      <c r="I89" s="3"/>
      <c r="J89" s="3"/>
      <c r="K89" s="4"/>
      <c r="L89" s="57" t="str">
        <f t="shared" si="11"/>
        <v/>
      </c>
      <c r="M89" s="1"/>
      <c r="N89" s="1"/>
    </row>
    <row r="90" spans="5:14" ht="19.5" hidden="1" thickBot="1" x14ac:dyDescent="0.3">
      <c r="G90" s="5">
        <v>10</v>
      </c>
      <c r="H90" s="1"/>
      <c r="I90" s="3"/>
      <c r="J90" s="3"/>
      <c r="K90" s="4"/>
      <c r="L90" s="57" t="str">
        <f t="shared" si="11"/>
        <v/>
      </c>
      <c r="M90" s="1"/>
      <c r="N90" s="1"/>
    </row>
    <row r="91" spans="5:14" ht="19.5" hidden="1" thickBot="1" x14ac:dyDescent="0.3">
      <c r="E91" s="53"/>
      <c r="G91" s="5">
        <v>11</v>
      </c>
      <c r="H91" s="1"/>
      <c r="I91" s="3"/>
      <c r="J91" s="3"/>
      <c r="K91" s="4"/>
      <c r="L91" s="57" t="str">
        <f t="shared" si="11"/>
        <v/>
      </c>
      <c r="M91" s="1"/>
      <c r="N91" s="1"/>
    </row>
    <row r="92" spans="5:14" ht="19.5" hidden="1" thickBot="1" x14ac:dyDescent="0.3">
      <c r="E92" s="53"/>
      <c r="G92" s="115" t="s">
        <v>111</v>
      </c>
      <c r="H92" s="116"/>
      <c r="I92" s="117"/>
      <c r="J92" s="80"/>
      <c r="K92" s="6"/>
      <c r="L92" s="41"/>
      <c r="M92" s="1"/>
      <c r="N92" s="1"/>
    </row>
    <row r="93" spans="5:14" ht="19.5" hidden="1" thickBot="1" x14ac:dyDescent="0.3">
      <c r="G93" s="5">
        <v>1</v>
      </c>
      <c r="H93" s="4" t="str">
        <f t="shared" ref="H93" si="12">CONCATENATE(B93,C93,D93,E93,F93)</f>
        <v/>
      </c>
      <c r="I93" s="3"/>
      <c r="J93" s="3"/>
      <c r="K93" s="4"/>
      <c r="L93" s="57" t="str">
        <f t="shared" si="11"/>
        <v/>
      </c>
      <c r="M93" s="1"/>
      <c r="N93" s="1"/>
    </row>
    <row r="94" spans="5:14" ht="19.5" hidden="1" thickBot="1" x14ac:dyDescent="0.3">
      <c r="G94" s="5">
        <v>2</v>
      </c>
      <c r="H94" s="4"/>
      <c r="I94" s="3"/>
      <c r="J94" s="3"/>
      <c r="K94" s="4"/>
      <c r="L94" s="57" t="str">
        <f t="shared" si="11"/>
        <v/>
      </c>
      <c r="M94" s="1"/>
      <c r="N94" s="1"/>
    </row>
    <row r="95" spans="5:14" ht="19.5" hidden="1" thickBot="1" x14ac:dyDescent="0.3">
      <c r="G95" s="5">
        <v>3</v>
      </c>
      <c r="H95" s="1"/>
      <c r="I95" s="3"/>
      <c r="J95" s="3"/>
      <c r="K95" s="4"/>
      <c r="L95" s="57" t="str">
        <f t="shared" si="11"/>
        <v/>
      </c>
      <c r="M95" s="1"/>
      <c r="N95" s="1"/>
    </row>
    <row r="96" spans="5:14" ht="19.5" hidden="1" thickBot="1" x14ac:dyDescent="0.3">
      <c r="G96" s="5">
        <v>4</v>
      </c>
      <c r="H96" s="1"/>
      <c r="I96" s="3"/>
      <c r="J96" s="3"/>
      <c r="K96" s="4"/>
      <c r="L96" s="57" t="str">
        <f t="shared" si="11"/>
        <v/>
      </c>
      <c r="M96" s="1"/>
      <c r="N96" s="1"/>
    </row>
    <row r="97" spans="5:15" ht="19.5" hidden="1" thickBot="1" x14ac:dyDescent="0.3">
      <c r="G97" s="115" t="s">
        <v>73</v>
      </c>
      <c r="H97" s="116"/>
      <c r="I97" s="117"/>
      <c r="J97" s="80"/>
      <c r="K97" s="6">
        <f>L97</f>
        <v>0</v>
      </c>
      <c r="L97" s="6">
        <f>SUM(L99:L114)</f>
        <v>0</v>
      </c>
      <c r="M97" s="6"/>
      <c r="N97" s="40"/>
      <c r="O97" t="s">
        <v>116</v>
      </c>
    </row>
    <row r="98" spans="5:15" ht="19.5" hidden="1" thickBot="1" x14ac:dyDescent="0.3">
      <c r="G98" s="115" t="s">
        <v>110</v>
      </c>
      <c r="H98" s="116"/>
      <c r="I98" s="117"/>
      <c r="J98" s="80"/>
      <c r="K98" s="6"/>
      <c r="L98" s="41"/>
      <c r="M98" s="1"/>
      <c r="N98" s="1"/>
    </row>
    <row r="99" spans="5:15" ht="19.5" hidden="1" thickBot="1" x14ac:dyDescent="0.3">
      <c r="G99" s="5">
        <v>1</v>
      </c>
      <c r="H99" s="4" t="str">
        <f>CONCATENATE(B99,C99,D99,E99,F99)</f>
        <v/>
      </c>
      <c r="I99" s="43"/>
      <c r="J99" s="43"/>
      <c r="K99" s="1"/>
      <c r="L99" s="57" t="str">
        <f>IF(K99=0,"",VALUE(LEFT(K99,1)))</f>
        <v/>
      </c>
      <c r="M99" s="41"/>
      <c r="N99" s="41"/>
    </row>
    <row r="100" spans="5:15" ht="19.5" hidden="1" thickBot="1" x14ac:dyDescent="0.3">
      <c r="G100" s="5">
        <v>2</v>
      </c>
      <c r="H100" s="4" t="str">
        <f t="shared" ref="H100:H107" si="13">CONCATENATE(B100,C100,D100,E100,F100)</f>
        <v/>
      </c>
      <c r="I100" s="43"/>
      <c r="J100" s="43"/>
      <c r="K100" s="1"/>
      <c r="L100" s="57" t="str">
        <f t="shared" ref="L100:L114" si="14">IF(K100=0,"",VALUE(LEFT(K100,1)))</f>
        <v/>
      </c>
      <c r="M100" s="1"/>
      <c r="N100" s="1"/>
    </row>
    <row r="101" spans="5:15" ht="19.5" hidden="1" thickBot="1" x14ac:dyDescent="0.3">
      <c r="E101" s="53"/>
      <c r="G101" s="5">
        <v>3</v>
      </c>
      <c r="H101" s="4" t="str">
        <f t="shared" si="13"/>
        <v/>
      </c>
      <c r="I101" s="43"/>
      <c r="J101" s="43"/>
      <c r="K101" s="1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4</v>
      </c>
      <c r="H102" s="4" t="str">
        <f t="shared" si="13"/>
        <v/>
      </c>
      <c r="I102" s="3"/>
      <c r="J102" s="3"/>
      <c r="K102" s="4"/>
      <c r="L102" s="57" t="str">
        <f t="shared" si="14"/>
        <v/>
      </c>
      <c r="M102" s="1"/>
      <c r="N102" s="1"/>
    </row>
    <row r="103" spans="5:15" ht="19.5" hidden="1" thickBot="1" x14ac:dyDescent="0.3">
      <c r="G103" s="5">
        <v>5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</row>
    <row r="104" spans="5:15" ht="19.5" hidden="1" thickBot="1" x14ac:dyDescent="0.3">
      <c r="G104" s="5">
        <v>6</v>
      </c>
      <c r="H104" s="4" t="str">
        <f t="shared" si="13"/>
        <v/>
      </c>
      <c r="I104" s="42"/>
      <c r="J104" s="3"/>
      <c r="K104" s="4"/>
      <c r="L104" s="57" t="str">
        <f t="shared" si="14"/>
        <v/>
      </c>
      <c r="M104" s="1"/>
      <c r="N104" s="1"/>
    </row>
    <row r="105" spans="5:15" ht="19.5" hidden="1" customHeight="1" thickBot="1" x14ac:dyDescent="0.3">
      <c r="G105" s="5">
        <v>7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  <c r="O105">
        <f>SUM(O5,O23,O41,O57,O73,O89)</f>
        <v>0</v>
      </c>
    </row>
    <row r="106" spans="5:15" ht="19.5" hidden="1" thickBot="1" x14ac:dyDescent="0.3">
      <c r="G106" s="5">
        <v>8</v>
      </c>
      <c r="H106" s="4" t="str">
        <f t="shared" si="13"/>
        <v/>
      </c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9</v>
      </c>
      <c r="H107" s="4" t="str">
        <f t="shared" si="13"/>
        <v/>
      </c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5">
        <v>10</v>
      </c>
      <c r="H108" s="1"/>
      <c r="I108" s="3"/>
      <c r="J108" s="3"/>
      <c r="K108" s="4"/>
      <c r="L108" s="57" t="str">
        <f t="shared" si="14"/>
        <v/>
      </c>
      <c r="M108" s="1"/>
      <c r="N108" s="1"/>
    </row>
    <row r="109" spans="5:15" ht="19.5" hidden="1" thickBot="1" x14ac:dyDescent="0.3">
      <c r="G109" s="5">
        <v>11</v>
      </c>
      <c r="H109" s="1"/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115" t="s">
        <v>111</v>
      </c>
      <c r="H110" s="116"/>
      <c r="I110" s="117"/>
      <c r="J110" s="80"/>
      <c r="K110" s="6"/>
      <c r="L110" s="41"/>
      <c r="M110" s="1"/>
      <c r="N110" s="1"/>
    </row>
    <row r="111" spans="5:15" ht="19.5" hidden="1" thickBot="1" x14ac:dyDescent="0.3">
      <c r="G111" s="5">
        <v>1</v>
      </c>
      <c r="H111" s="4" t="str">
        <f t="shared" ref="H111" si="15">CONCATENATE(B111,C111,D111,E111,F111)</f>
        <v/>
      </c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2</v>
      </c>
      <c r="H112" s="4"/>
      <c r="I112" s="3"/>
      <c r="J112" s="3"/>
      <c r="K112" s="4"/>
      <c r="L112" s="57" t="str">
        <f t="shared" si="14"/>
        <v/>
      </c>
      <c r="M112" s="1"/>
      <c r="N112" s="1"/>
    </row>
    <row r="113" spans="7:15" ht="19.5" hidden="1" thickBot="1" x14ac:dyDescent="0.3">
      <c r="G113" s="5">
        <v>3</v>
      </c>
      <c r="H113" s="1"/>
      <c r="I113" s="3"/>
      <c r="J113" s="3"/>
      <c r="K113" s="4"/>
      <c r="L113" s="57" t="str">
        <f t="shared" si="14"/>
        <v/>
      </c>
      <c r="M113" s="1"/>
      <c r="N113" s="1"/>
    </row>
    <row r="114" spans="7:15" ht="19.5" hidden="1" thickBot="1" x14ac:dyDescent="0.3">
      <c r="G114" s="5">
        <v>4</v>
      </c>
      <c r="H114" s="1"/>
      <c r="I114" s="3"/>
      <c r="J114" s="3"/>
      <c r="K114" s="4"/>
      <c r="L114" s="57" t="str">
        <f t="shared" si="14"/>
        <v/>
      </c>
      <c r="M114" s="1"/>
      <c r="N114" s="1"/>
    </row>
    <row r="115" spans="7:15" ht="19.5" thickBot="1" x14ac:dyDescent="0.3">
      <c r="G115" s="118" t="s">
        <v>112</v>
      </c>
      <c r="H115" s="119"/>
      <c r="I115" s="120"/>
      <c r="J115" s="83"/>
      <c r="K115" s="58">
        <f>SUM(K5,K23,K43,K61,K79,K97)</f>
        <v>42</v>
      </c>
      <c r="L115" s="58">
        <f>SUM(L5,L23,L43,L61,L79,L97)</f>
        <v>42</v>
      </c>
      <c r="M115" s="1"/>
      <c r="N115" s="58">
        <f>SUM(N5,N23,N43,N61,N79,N97)</f>
        <v>42</v>
      </c>
      <c r="O115" t="s">
        <v>116</v>
      </c>
    </row>
  </sheetData>
  <autoFilter ref="I2:I105"/>
  <mergeCells count="28">
    <mergeCell ref="G98:I98"/>
    <mergeCell ref="G110:I110"/>
    <mergeCell ref="G115:I115"/>
    <mergeCell ref="G62:I62"/>
    <mergeCell ref="G74:I74"/>
    <mergeCell ref="G79:I79"/>
    <mergeCell ref="G80:I80"/>
    <mergeCell ref="G92:I92"/>
    <mergeCell ref="G97:I97"/>
    <mergeCell ref="G61:I61"/>
    <mergeCell ref="M3:M4"/>
    <mergeCell ref="N3:N4"/>
    <mergeCell ref="G5:I5"/>
    <mergeCell ref="G6:I6"/>
    <mergeCell ref="G18:I18"/>
    <mergeCell ref="G23:I23"/>
    <mergeCell ref="L3:L4"/>
    <mergeCell ref="G24:I24"/>
    <mergeCell ref="G38:I38"/>
    <mergeCell ref="G43:I43"/>
    <mergeCell ref="G44:I44"/>
    <mergeCell ref="G56:I56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abSelected="1" topLeftCell="G19" zoomScale="70" zoomScaleNormal="70" zoomScalePageLayoutView="85" workbookViewId="0">
      <selection activeCell="S51" sqref="S51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21" t="s">
        <v>113</v>
      </c>
      <c r="I2" s="121"/>
      <c r="J2" s="79"/>
    </row>
    <row r="3" spans="2:15" ht="87" customHeight="1" x14ac:dyDescent="0.25">
      <c r="G3" s="122" t="s">
        <v>67</v>
      </c>
      <c r="H3" s="122" t="s">
        <v>107</v>
      </c>
      <c r="I3" s="122" t="s">
        <v>108</v>
      </c>
      <c r="J3" s="122" t="s">
        <v>162</v>
      </c>
      <c r="K3" s="122" t="s">
        <v>162</v>
      </c>
      <c r="L3" s="122" t="s">
        <v>162</v>
      </c>
      <c r="M3" s="122" t="s">
        <v>109</v>
      </c>
      <c r="N3" s="122" t="s">
        <v>68</v>
      </c>
    </row>
    <row r="4" spans="2:15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5" ht="19.5" thickBot="1" x14ac:dyDescent="0.3">
      <c r="G5" s="115" t="s">
        <v>114</v>
      </c>
      <c r="H5" s="116"/>
      <c r="I5" s="117"/>
      <c r="J5" s="80"/>
      <c r="K5" s="6">
        <f>L5</f>
        <v>16</v>
      </c>
      <c r="L5" s="6">
        <f>SUM(L7:L22)</f>
        <v>16</v>
      </c>
      <c r="M5" s="6"/>
      <c r="N5" s="40">
        <v>16</v>
      </c>
      <c r="O5" t="s">
        <v>115</v>
      </c>
    </row>
    <row r="6" spans="2:15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5" t="s">
        <v>110</v>
      </c>
      <c r="H6" s="116"/>
      <c r="I6" s="117"/>
      <c r="J6" s="80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88" t="s">
        <v>229</v>
      </c>
      <c r="I7" s="72" t="s">
        <v>38</v>
      </c>
      <c r="J7" s="66" t="s">
        <v>168</v>
      </c>
      <c r="K7" s="60">
        <v>4</v>
      </c>
      <c r="L7" s="57">
        <f>IF(K7=0,"",VALUE(LEFT(K7,1)))</f>
        <v>4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88" t="s">
        <v>230</v>
      </c>
      <c r="I8" s="73" t="s">
        <v>42</v>
      </c>
      <c r="J8" s="66" t="s">
        <v>168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88" t="s">
        <v>231</v>
      </c>
      <c r="I9" s="73" t="s">
        <v>136</v>
      </c>
      <c r="J9" s="85" t="s">
        <v>164</v>
      </c>
      <c r="K9" s="62">
        <v>2</v>
      </c>
      <c r="L9" s="57">
        <f t="shared" si="0"/>
        <v>2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88" t="s">
        <v>232</v>
      </c>
      <c r="I10" s="25" t="s">
        <v>139</v>
      </c>
      <c r="J10" s="85" t="s">
        <v>164</v>
      </c>
      <c r="K10" s="4">
        <v>2</v>
      </c>
      <c r="L10" s="57">
        <f t="shared" si="0"/>
        <v>2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88" t="s">
        <v>233</v>
      </c>
      <c r="I11" s="25" t="s">
        <v>138</v>
      </c>
      <c r="J11" s="66" t="s">
        <v>169</v>
      </c>
      <c r="K11" s="4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88" t="s">
        <v>234</v>
      </c>
      <c r="I12" s="26" t="s">
        <v>137</v>
      </c>
      <c r="J12" s="66" t="s">
        <v>169</v>
      </c>
      <c r="K12" s="4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5" t="s">
        <v>111</v>
      </c>
      <c r="H18" s="116"/>
      <c r="I18" s="117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5" t="s">
        <v>69</v>
      </c>
      <c r="H23" s="116"/>
      <c r="I23" s="117"/>
      <c r="J23" s="80"/>
      <c r="K23" s="6">
        <f>L23</f>
        <v>17</v>
      </c>
      <c r="L23" s="6">
        <f>SUM(L25:L40)</f>
        <v>17</v>
      </c>
      <c r="M23" s="6"/>
      <c r="N23" s="40">
        <v>16</v>
      </c>
      <c r="O23" t="s">
        <v>116</v>
      </c>
    </row>
    <row r="24" spans="4:15" ht="19.5" thickBot="1" x14ac:dyDescent="0.3">
      <c r="G24" s="115" t="s">
        <v>110</v>
      </c>
      <c r="H24" s="116"/>
      <c r="I24" s="117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89" t="s">
        <v>179</v>
      </c>
      <c r="I25" s="63" t="s">
        <v>13</v>
      </c>
      <c r="J25" s="4" t="s">
        <v>164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89" t="s">
        <v>180</v>
      </c>
      <c r="I26" s="65" t="s">
        <v>14</v>
      </c>
      <c r="J26" s="4" t="s">
        <v>166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89" t="s">
        <v>178</v>
      </c>
      <c r="I27" s="65" t="s">
        <v>117</v>
      </c>
      <c r="J27" s="4" t="s">
        <v>167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88" t="s">
        <v>235</v>
      </c>
      <c r="I28" s="26" t="s">
        <v>141</v>
      </c>
      <c r="J28" s="66" t="s">
        <v>169</v>
      </c>
      <c r="K28" s="4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88" t="s">
        <v>236</v>
      </c>
      <c r="I29" s="25" t="s">
        <v>146</v>
      </c>
      <c r="J29" s="4" t="s">
        <v>164</v>
      </c>
      <c r="K29" s="4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88" t="s">
        <v>237</v>
      </c>
      <c r="I30" s="25" t="s">
        <v>147</v>
      </c>
      <c r="J30" s="66" t="s">
        <v>169</v>
      </c>
      <c r="K30" s="4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88" t="s">
        <v>238</v>
      </c>
      <c r="I31" s="74" t="s">
        <v>153</v>
      </c>
      <c r="J31" s="4" t="s">
        <v>165</v>
      </c>
      <c r="K31" s="1">
        <v>3</v>
      </c>
      <c r="L31" s="57">
        <f t="shared" si="2"/>
        <v>3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ref="H28:H33" si="3">CONCATENATE(B32,C32,D32,E32,F32)</f>
        <v/>
      </c>
      <c r="I32" s="25"/>
      <c r="J32" s="25"/>
      <c r="K32" s="4"/>
      <c r="L32" s="57" t="str">
        <f t="shared" si="2"/>
        <v/>
      </c>
      <c r="M32" s="1"/>
      <c r="N32" s="1"/>
    </row>
    <row r="33" spans="5:15" ht="19.5" thickBot="1" x14ac:dyDescent="0.3">
      <c r="G33" s="5">
        <v>9</v>
      </c>
      <c r="H33" s="4" t="str">
        <f t="shared" si="3"/>
        <v/>
      </c>
      <c r="I33" s="25"/>
      <c r="J33" s="25"/>
      <c r="K33" s="4"/>
      <c r="L33" s="57" t="str">
        <f t="shared" si="2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thickBot="1" x14ac:dyDescent="0.3">
      <c r="G36" s="115" t="s">
        <v>111</v>
      </c>
      <c r="H36" s="116"/>
      <c r="I36" s="117"/>
      <c r="J36" s="80"/>
      <c r="K36" s="6"/>
      <c r="L36" s="41"/>
      <c r="M36" s="1"/>
      <c r="N36" s="1"/>
    </row>
    <row r="37" spans="5:15" ht="19.5" thickBot="1" x14ac:dyDescent="0.3">
      <c r="G37" s="5">
        <v>1</v>
      </c>
      <c r="H37" s="88" t="s">
        <v>239</v>
      </c>
      <c r="I37" s="25" t="s">
        <v>140</v>
      </c>
      <c r="J37" s="4" t="s">
        <v>164</v>
      </c>
      <c r="K37" s="4">
        <v>2</v>
      </c>
      <c r="L37" s="57">
        <f t="shared" si="2"/>
        <v>2</v>
      </c>
      <c r="M37" s="1"/>
      <c r="N37" s="1"/>
    </row>
    <row r="38" spans="5:15" ht="24" customHeight="1" thickBot="1" x14ac:dyDescent="0.3">
      <c r="G38" s="5">
        <v>2</v>
      </c>
      <c r="H38" s="88" t="s">
        <v>240</v>
      </c>
      <c r="I38" s="74" t="s">
        <v>148</v>
      </c>
      <c r="J38" s="66" t="s">
        <v>169</v>
      </c>
      <c r="K38" s="1">
        <v>2</v>
      </c>
      <c r="L38" s="57">
        <f t="shared" si="2"/>
        <v>2</v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thickBot="1" x14ac:dyDescent="0.3">
      <c r="E41" s="53"/>
      <c r="G41" s="115" t="s">
        <v>70</v>
      </c>
      <c r="H41" s="116"/>
      <c r="I41" s="117"/>
      <c r="J41" s="80"/>
      <c r="K41" s="6">
        <f>L41</f>
        <v>16</v>
      </c>
      <c r="L41" s="6">
        <f>SUM(L43:L58)</f>
        <v>16</v>
      </c>
      <c r="M41" s="6"/>
      <c r="N41" s="40">
        <v>17</v>
      </c>
      <c r="O41" t="s">
        <v>116</v>
      </c>
    </row>
    <row r="42" spans="5:15" ht="19.5" thickBot="1" x14ac:dyDescent="0.3">
      <c r="E42" s="53"/>
      <c r="G42" s="115" t="s">
        <v>110</v>
      </c>
      <c r="H42" s="116"/>
      <c r="I42" s="117"/>
      <c r="J42" s="8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74"/>
      <c r="J43" s="74"/>
      <c r="K43" s="1"/>
      <c r="L43" s="57" t="str">
        <f>IF(K43=0,"",VALUE(LEFT(K43,1)))</f>
        <v/>
      </c>
      <c r="M43" s="41"/>
      <c r="N43" s="41"/>
    </row>
    <row r="44" spans="5:15" ht="19.5" thickBot="1" x14ac:dyDescent="0.3">
      <c r="E44" s="53"/>
      <c r="G44" s="5">
        <v>2</v>
      </c>
      <c r="H44" s="88" t="s">
        <v>241</v>
      </c>
      <c r="I44" s="74" t="s">
        <v>154</v>
      </c>
      <c r="J44" s="4" t="s">
        <v>170</v>
      </c>
      <c r="K44" s="1">
        <v>3</v>
      </c>
      <c r="L44" s="57">
        <f t="shared" ref="L44:L58" si="4">IF(K44=0,"",VALUE(LEFT(K44,1)))</f>
        <v>3</v>
      </c>
      <c r="M44" s="1"/>
      <c r="N44" s="1"/>
    </row>
    <row r="45" spans="5:15" ht="38.25" thickBot="1" x14ac:dyDescent="0.3">
      <c r="E45" s="53"/>
      <c r="G45" s="5">
        <v>3</v>
      </c>
      <c r="H45" s="88" t="s">
        <v>242</v>
      </c>
      <c r="I45" s="86" t="s">
        <v>155</v>
      </c>
      <c r="J45" s="85" t="s">
        <v>165</v>
      </c>
      <c r="K45" s="4">
        <v>3</v>
      </c>
      <c r="L45" s="57">
        <f t="shared" si="4"/>
        <v>3</v>
      </c>
      <c r="M45" s="1"/>
      <c r="N45" s="1"/>
    </row>
    <row r="46" spans="5:15" ht="38.25" thickBot="1" x14ac:dyDescent="0.3">
      <c r="G46" s="5">
        <v>4</v>
      </c>
      <c r="H46" s="88" t="s">
        <v>243</v>
      </c>
      <c r="I46" s="86" t="s">
        <v>156</v>
      </c>
      <c r="J46" s="85" t="s">
        <v>170</v>
      </c>
      <c r="K46" s="4">
        <v>3</v>
      </c>
      <c r="L46" s="57">
        <f t="shared" si="4"/>
        <v>3</v>
      </c>
      <c r="M46" s="1"/>
      <c r="N46" s="1"/>
    </row>
    <row r="47" spans="5:15" ht="19.5" thickBot="1" x14ac:dyDescent="0.3">
      <c r="G47" s="5">
        <v>5</v>
      </c>
      <c r="H47" s="4" t="str">
        <f t="shared" ref="H44:H51" si="5">CONCATENATE(B47,C47,D47,E47,F47)</f>
        <v/>
      </c>
      <c r="I47" s="86"/>
      <c r="J47" s="86"/>
      <c r="K47" s="4"/>
      <c r="L47" s="57" t="str">
        <f t="shared" si="4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87"/>
      <c r="J48" s="86"/>
      <c r="K48" s="4"/>
      <c r="L48" s="57" t="str">
        <f t="shared" si="4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86"/>
      <c r="J49" s="86"/>
      <c r="K49" s="4"/>
      <c r="L49" s="57" t="str">
        <f t="shared" si="4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86"/>
      <c r="J50" s="86"/>
      <c r="K50" s="4"/>
      <c r="L50" s="57" t="str">
        <f t="shared" si="4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86"/>
      <c r="J51" s="86"/>
      <c r="K51" s="4"/>
      <c r="L51" s="57" t="str">
        <f t="shared" si="4"/>
        <v/>
      </c>
      <c r="M51" s="1"/>
      <c r="N51" s="1"/>
    </row>
    <row r="52" spans="5:15" ht="19.5" thickBot="1" x14ac:dyDescent="0.3">
      <c r="E52" s="53"/>
      <c r="G52" s="5">
        <v>10</v>
      </c>
      <c r="H52" s="88" t="s">
        <v>244</v>
      </c>
      <c r="I52" s="63" t="s">
        <v>118</v>
      </c>
      <c r="J52" s="60" t="s">
        <v>171</v>
      </c>
      <c r="K52" s="60">
        <v>1</v>
      </c>
      <c r="L52" s="57">
        <f t="shared" si="4"/>
        <v>1</v>
      </c>
      <c r="M52" s="1"/>
      <c r="N52" s="1"/>
    </row>
    <row r="53" spans="5:15" ht="19.5" thickBot="1" x14ac:dyDescent="0.3">
      <c r="G53" s="5">
        <v>11</v>
      </c>
      <c r="H53" s="88" t="s">
        <v>245</v>
      </c>
      <c r="I53" s="65" t="s">
        <v>55</v>
      </c>
      <c r="J53" s="62" t="s">
        <v>172</v>
      </c>
      <c r="K53" s="62">
        <v>6</v>
      </c>
      <c r="L53" s="57">
        <f t="shared" si="4"/>
        <v>6</v>
      </c>
      <c r="M53" s="1"/>
      <c r="N53" s="1"/>
    </row>
    <row r="54" spans="5:15" ht="19.5" thickBot="1" x14ac:dyDescent="0.3">
      <c r="G54" s="115" t="s">
        <v>111</v>
      </c>
      <c r="H54" s="116"/>
      <c r="I54" s="117"/>
      <c r="J54" s="8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6">CONCATENATE(B55,C55,D55,E55,F55)</f>
        <v/>
      </c>
      <c r="I55" s="74"/>
      <c r="J55" s="74"/>
      <c r="K55" s="1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71"/>
      <c r="J56" s="71"/>
      <c r="K56" s="4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hidden="1" thickBot="1" x14ac:dyDescent="0.3">
      <c r="E59" s="53"/>
      <c r="G59" s="115" t="s">
        <v>71</v>
      </c>
      <c r="H59" s="116"/>
      <c r="I59" s="117"/>
      <c r="J59" s="80"/>
      <c r="K59" s="6">
        <f>L59</f>
        <v>0</v>
      </c>
      <c r="L59" s="6">
        <f>SUM(L61:L76)</f>
        <v>0</v>
      </c>
      <c r="M59" s="6"/>
      <c r="N59" s="40"/>
      <c r="O59" t="s">
        <v>116</v>
      </c>
    </row>
    <row r="60" spans="5:15" ht="19.5" hidden="1" thickBot="1" x14ac:dyDescent="0.3">
      <c r="G60" s="115" t="s">
        <v>110</v>
      </c>
      <c r="H60" s="116"/>
      <c r="I60" s="117"/>
      <c r="J60" s="80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15" t="s">
        <v>111</v>
      </c>
      <c r="H72" s="116"/>
      <c r="I72" s="117"/>
      <c r="J72" s="80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15" t="s">
        <v>72</v>
      </c>
      <c r="H77" s="116"/>
      <c r="I77" s="117"/>
      <c r="J77" s="80"/>
      <c r="K77" s="6">
        <f>L77</f>
        <v>0</v>
      </c>
      <c r="L77" s="6">
        <f>SUM(L79:L94)</f>
        <v>0</v>
      </c>
      <c r="M77" s="6"/>
      <c r="N77" s="40"/>
      <c r="O77" t="s">
        <v>116</v>
      </c>
    </row>
    <row r="78" spans="5:15" ht="19.5" hidden="1" thickBot="1" x14ac:dyDescent="0.3">
      <c r="G78" s="115" t="s">
        <v>110</v>
      </c>
      <c r="H78" s="116"/>
      <c r="I78" s="117"/>
      <c r="J78" s="80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15" t="s">
        <v>111</v>
      </c>
      <c r="H90" s="116"/>
      <c r="I90" s="117"/>
      <c r="J90" s="80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15" t="s">
        <v>73</v>
      </c>
      <c r="H95" s="116"/>
      <c r="I95" s="117"/>
      <c r="J95" s="80"/>
      <c r="K95" s="6">
        <f>L95</f>
        <v>0</v>
      </c>
      <c r="L95" s="6">
        <f>SUM(L97:L112)</f>
        <v>0</v>
      </c>
      <c r="M95" s="6"/>
      <c r="N95" s="40"/>
      <c r="O95" t="s">
        <v>116</v>
      </c>
    </row>
    <row r="96" spans="5:15" ht="19.5" hidden="1" thickBot="1" x14ac:dyDescent="0.3">
      <c r="G96" s="115" t="s">
        <v>110</v>
      </c>
      <c r="H96" s="116"/>
      <c r="I96" s="117"/>
      <c r="J96" s="80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15" t="s">
        <v>111</v>
      </c>
      <c r="H108" s="116"/>
      <c r="I108" s="117"/>
      <c r="J108" s="80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18" t="s">
        <v>112</v>
      </c>
      <c r="H113" s="119"/>
      <c r="I113" s="120"/>
      <c r="J113" s="83"/>
      <c r="K113" s="58">
        <f>SUM(K5,K23,K41,K59,K77,K95)</f>
        <v>49</v>
      </c>
      <c r="L113" s="58">
        <f>SUM(L5,L23,L41,L59,L77,L95)</f>
        <v>49</v>
      </c>
      <c r="M113" s="1"/>
      <c r="N113" s="58">
        <f>SUM(N5,N23,N41,N59,N77,N95)</f>
        <v>49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1" zoomScale="70" zoomScaleNormal="70" zoomScalePageLayoutView="85" workbookViewId="0">
      <selection activeCell="J3" sqref="J3:J4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21" t="s">
        <v>113</v>
      </c>
      <c r="I2" s="121"/>
      <c r="J2" s="79"/>
    </row>
    <row r="3" spans="2:16" ht="87" customHeight="1" x14ac:dyDescent="0.25">
      <c r="G3" s="122" t="s">
        <v>67</v>
      </c>
      <c r="H3" s="122" t="s">
        <v>107</v>
      </c>
      <c r="I3" s="122" t="s">
        <v>108</v>
      </c>
      <c r="J3" s="122" t="s">
        <v>162</v>
      </c>
      <c r="K3" s="122" t="s">
        <v>162</v>
      </c>
      <c r="L3" s="122" t="s">
        <v>162</v>
      </c>
      <c r="M3" s="122" t="s">
        <v>109</v>
      </c>
      <c r="N3" s="122" t="s">
        <v>68</v>
      </c>
    </row>
    <row r="4" spans="2:16" ht="9" customHeight="1" thickBot="1" x14ac:dyDescent="0.3">
      <c r="G4" s="123"/>
      <c r="H4" s="123" t="s">
        <v>28</v>
      </c>
      <c r="I4" s="123"/>
      <c r="J4" s="123"/>
      <c r="K4" s="123"/>
      <c r="L4" s="123"/>
      <c r="M4" s="123"/>
      <c r="N4" s="123"/>
    </row>
    <row r="5" spans="2:16" ht="19.5" thickBot="1" x14ac:dyDescent="0.3">
      <c r="G5" s="115" t="s">
        <v>114</v>
      </c>
      <c r="H5" s="116"/>
      <c r="I5" s="117"/>
      <c r="J5" s="80"/>
      <c r="K5" s="6">
        <f>L5</f>
        <v>14</v>
      </c>
      <c r="L5" s="6">
        <f>SUM(L7:L22)</f>
        <v>14</v>
      </c>
      <c r="M5" s="6"/>
      <c r="N5" s="40">
        <v>18</v>
      </c>
      <c r="O5" t="s">
        <v>115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15" t="s">
        <v>110</v>
      </c>
      <c r="H6" s="116"/>
      <c r="I6" s="117"/>
      <c r="J6" s="80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120</v>
      </c>
      <c r="J7" s="81"/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121</v>
      </c>
      <c r="J8" s="82"/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122</v>
      </c>
      <c r="J9" s="82"/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81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82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82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15" t="s">
        <v>111</v>
      </c>
      <c r="H18" s="116"/>
      <c r="I18" s="117"/>
      <c r="J18" s="80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15" t="s">
        <v>69</v>
      </c>
      <c r="H23" s="116"/>
      <c r="I23" s="117"/>
      <c r="J23" s="80"/>
      <c r="K23" s="6">
        <f>L23</f>
        <v>22</v>
      </c>
      <c r="L23" s="6">
        <f>SUM(L25:L40)</f>
        <v>22</v>
      </c>
      <c r="M23" s="6"/>
      <c r="N23" s="40">
        <v>20</v>
      </c>
      <c r="O23" t="s">
        <v>116</v>
      </c>
    </row>
    <row r="24" spans="4:15" ht="19.5" thickBot="1" x14ac:dyDescent="0.3">
      <c r="G24" s="115" t="s">
        <v>110</v>
      </c>
      <c r="H24" s="116"/>
      <c r="I24" s="117"/>
      <c r="J24" s="80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123</v>
      </c>
      <c r="J25" s="82"/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124</v>
      </c>
      <c r="J26" s="82"/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125</v>
      </c>
      <c r="J27" s="82"/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126</v>
      </c>
      <c r="J28" s="82"/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81"/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82"/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117</v>
      </c>
      <c r="J31" s="82"/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15" t="s">
        <v>111</v>
      </c>
      <c r="H36" s="116"/>
      <c r="I36" s="117"/>
      <c r="J36" s="80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15" t="s">
        <v>70</v>
      </c>
      <c r="H41" s="116"/>
      <c r="I41" s="117"/>
      <c r="J41" s="80"/>
      <c r="K41" s="6">
        <f>L41</f>
        <v>19</v>
      </c>
      <c r="L41" s="6">
        <f>SUM(L43:L58)</f>
        <v>19</v>
      </c>
      <c r="M41" s="6"/>
      <c r="N41" s="40">
        <v>20</v>
      </c>
      <c r="O41" t="s">
        <v>116</v>
      </c>
    </row>
    <row r="42" spans="5:15" ht="19.5" thickBot="1" x14ac:dyDescent="0.3">
      <c r="E42" s="53"/>
      <c r="G42" s="115" t="s">
        <v>110</v>
      </c>
      <c r="H42" s="116"/>
      <c r="I42" s="117"/>
      <c r="J42" s="80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127</v>
      </c>
      <c r="J43" s="82"/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128</v>
      </c>
      <c r="J44" s="82"/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129</v>
      </c>
      <c r="J45" s="82"/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130</v>
      </c>
      <c r="J46" s="82"/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15" t="s">
        <v>111</v>
      </c>
      <c r="H54" s="116"/>
      <c r="I54" s="117"/>
      <c r="J54" s="80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15" t="s">
        <v>71</v>
      </c>
      <c r="H59" s="116"/>
      <c r="I59" s="117"/>
      <c r="J59" s="80"/>
      <c r="K59" s="6">
        <f>L59</f>
        <v>19</v>
      </c>
      <c r="L59" s="6">
        <f>SUM(L61:L76)</f>
        <v>19</v>
      </c>
      <c r="M59" s="6"/>
      <c r="N59" s="40">
        <v>21</v>
      </c>
      <c r="O59" t="s">
        <v>116</v>
      </c>
    </row>
    <row r="60" spans="5:15" ht="19.5" thickBot="1" x14ac:dyDescent="0.3">
      <c r="G60" s="115" t="s">
        <v>110</v>
      </c>
      <c r="H60" s="116"/>
      <c r="I60" s="117"/>
      <c r="J60" s="80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131</v>
      </c>
      <c r="J61" s="82"/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132</v>
      </c>
      <c r="J62" s="82"/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133</v>
      </c>
      <c r="J63" s="82"/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134</v>
      </c>
      <c r="J64" s="82"/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15" t="s">
        <v>111</v>
      </c>
      <c r="H72" s="116"/>
      <c r="I72" s="117"/>
      <c r="J72" s="80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15" t="s">
        <v>72</v>
      </c>
      <c r="H77" s="116"/>
      <c r="I77" s="117"/>
      <c r="J77" s="80"/>
      <c r="K77" s="6">
        <f>L77</f>
        <v>4</v>
      </c>
      <c r="L77" s="6">
        <f>SUM(L79:L94)</f>
        <v>4</v>
      </c>
      <c r="M77" s="6"/>
      <c r="N77" s="40">
        <v>22</v>
      </c>
      <c r="O77" t="s">
        <v>116</v>
      </c>
    </row>
    <row r="78" spans="5:15" ht="19.5" thickBot="1" x14ac:dyDescent="0.3">
      <c r="G78" s="115" t="s">
        <v>110</v>
      </c>
      <c r="H78" s="116"/>
      <c r="I78" s="117"/>
      <c r="J78" s="80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135</v>
      </c>
      <c r="J79" s="82"/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15" t="s">
        <v>111</v>
      </c>
      <c r="H90" s="116"/>
      <c r="I90" s="117"/>
      <c r="J90" s="80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15" t="s">
        <v>73</v>
      </c>
      <c r="H95" s="116"/>
      <c r="I95" s="117"/>
      <c r="J95" s="80"/>
      <c r="K95" s="6">
        <f>L95</f>
        <v>7</v>
      </c>
      <c r="L95" s="6">
        <f>SUM(L97:L112)</f>
        <v>7</v>
      </c>
      <c r="M95" s="6"/>
      <c r="N95" s="40">
        <v>22</v>
      </c>
      <c r="O95" t="s">
        <v>116</v>
      </c>
    </row>
    <row r="96" spans="5:15" ht="19.5" thickBot="1" x14ac:dyDescent="0.3">
      <c r="G96" s="115" t="s">
        <v>110</v>
      </c>
      <c r="H96" s="116"/>
      <c r="I96" s="117"/>
      <c r="J96" s="80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118</v>
      </c>
      <c r="J106" s="81"/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82"/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15" t="s">
        <v>111</v>
      </c>
      <c r="H108" s="116"/>
      <c r="I108" s="117"/>
      <c r="J108" s="80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18" t="s">
        <v>112</v>
      </c>
      <c r="H113" s="119"/>
      <c r="I113" s="120"/>
      <c r="J113" s="83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116</v>
      </c>
    </row>
  </sheetData>
  <autoFilter ref="I2:I103"/>
  <mergeCells count="28"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J3:J4"/>
    <mergeCell ref="H2:I2"/>
    <mergeCell ref="G3:G4"/>
    <mergeCell ref="H3:H4"/>
    <mergeCell ref="I3:I4"/>
    <mergeCell ref="K3:K4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Cuong</cp:lastModifiedBy>
  <cp:lastPrinted>2015-06-22T03:22:36Z</cp:lastPrinted>
  <dcterms:created xsi:type="dcterms:W3CDTF">2015-06-12T14:00:58Z</dcterms:created>
  <dcterms:modified xsi:type="dcterms:W3CDTF">2017-07-01T09:20:48Z</dcterms:modified>
</cp:coreProperties>
</file>